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8квКпкз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'18квКпкз'!$A$24:$EH$288</definedName>
    <definedName name="arm">'[2]Спр. классов АРМов'!$B$2:$B$7</definedName>
    <definedName name="mkik" hidden="1">{#N/A,#N/A,TRUE,"Лист1";#N/A,#N/A,TRUE,"Лист2";#N/A,#N/A,TRUE,"Лист3"}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402D480_3601_4E19_9641_BC5BDD067DA5_.wvu.FilterData" localSheetId="0" hidden="1">'18квКпкз'!$A$24:$CQ$288</definedName>
    <definedName name="Z_059587F8_C08A_48D9_A453_B97D73E6C9D6_.wvu.FilterData" localSheetId="0" hidden="1">'18квКпкз'!$A$24:$EH$288</definedName>
    <definedName name="Z_0ADFF5F6_A77C_4528_9C31_FB9C38DEC61A_.wvu.FilterData" localSheetId="0" hidden="1">'18квКпкз'!$A$24:$CQ$128</definedName>
    <definedName name="Z_1A205A14_34C1_4DB9_B031_44B4835680D2_.wvu.FilterData" localSheetId="0" hidden="1">'18квКпкз'!$A$24:$EH$288</definedName>
    <definedName name="Z_2411F0DF_B06E_4B96_B6E2_07231CDB021F_.wvu.FilterData" localSheetId="0" hidden="1">'18квКпкз'!$A$24:$CQ$128</definedName>
    <definedName name="Z_2B944529_4431_4AE3_A585_21D645644E2B_.wvu.FilterData" localSheetId="0" hidden="1">'18квКпкз'!$A$24:$EH$288</definedName>
    <definedName name="Z_2B944529_4431_4AE3_A585_21D645644E2B_.wvu.PrintArea" localSheetId="0" hidden="1">'18квКпкз'!$A$1:$AO$51</definedName>
    <definedName name="Z_2DB1AFA1_9EED_47A4_81DD_AA83ACAA5BC0_.wvu.FilterData" localSheetId="0" hidden="1">'18квКпкз'!$A$24:$CQ$288</definedName>
    <definedName name="Z_2DB1AFA1_9EED_47A4_81DD_AA83ACAA5BC0_.wvu.PrintArea" localSheetId="0" hidden="1">'18квКпкз'!$A$1:$AO$51</definedName>
    <definedName name="Z_33343788_544D_4423_8FF3_EF749714CEB9_.wvu.FilterData" localSheetId="0" hidden="1">'18квКпкз'!$A$24:$CQ$128</definedName>
    <definedName name="Z_34E61C02_E865_44D0_93CB_C00674730845_.wvu.FilterData" localSheetId="0" hidden="1">'18квКпкз'!$A$24:$CQ$128</definedName>
    <definedName name="Z_3B21D198_1A45_49A7_A89A_F5CB90E4F1F5_.wvu.FilterData" localSheetId="0" hidden="1">'18квКпкз'!$A$24:$CQ$288</definedName>
    <definedName name="Z_434B79F9_CE67_44DF_BBA0_0AA985688936_.wvu.FilterData" localSheetId="0" hidden="1">'18квКпкз'!$A$24:$EH$288</definedName>
    <definedName name="Z_434B79F9_CE67_44DF_BBA0_0AA985688936_.wvu.PrintArea" localSheetId="0" hidden="1">'18квКпкз'!$A$1:$AO$51</definedName>
    <definedName name="Z_48A60FB0_9A73_41A3_99DB_17520660C91A_.wvu.FilterData" localSheetId="0" hidden="1">'18квКпкз'!$A$24:$CQ$288</definedName>
    <definedName name="Z_48A60FB0_9A73_41A3_99DB_17520660C91A_.wvu.PrintArea" localSheetId="0" hidden="1">'18квКпкз'!$A$1:$AO$51</definedName>
    <definedName name="Z_500C2F4F_1743_499A_A051_20565DBF52B2_.wvu.PrintArea" localSheetId="0" hidden="1">'18квКпкз'!$A$1:$AO$51</definedName>
    <definedName name="Z_5DB20B66_A204_4534_9D3A_54EDA260AF22_.wvu.FilterData" localSheetId="0" hidden="1">'18квКпкз'!$A$24:$CQ$128</definedName>
    <definedName name="Z_638697C3_FF78_4B65_B9E8_EA2C7C52D3B4_.wvu.FilterData" localSheetId="0" hidden="1">'18квКпкз'!$A$24:$CQ$288</definedName>
    <definedName name="Z_638697C3_FF78_4B65_B9E8_EA2C7C52D3B4_.wvu.PrintArea" localSheetId="0" hidden="1">'18квКпкз'!$A$1:$AO$51</definedName>
    <definedName name="Z_6500534D_99B8_4EB9_9377_3AB3225721FB_.wvu.FilterData" localSheetId="0" hidden="1">'18квКпкз'!$A$24:$CQ$288</definedName>
    <definedName name="Z_68DD7863_B56D_46FB_80F5_0E3DF8B3E841_.wvu.FilterData" localSheetId="0" hidden="1">'18квКпкз'!$A$24:$CQ$288</definedName>
    <definedName name="Z_6C02AA94_C031_47CA_8F1D_3EED1F5CA3F9_.wvu.FilterData" localSheetId="0" hidden="1">'18квКпкз'!$A$24:$CQ$128</definedName>
    <definedName name="Z_74CE0FEA_305F_4C35_BF60_A17DA60785C5_.wvu.FilterData" localSheetId="0" hidden="1">'18квКпкз'!$A$24:$CQ$288</definedName>
    <definedName name="Z_74CE0FEA_305F_4C35_BF60_A17DA60785C5_.wvu.PrintArea" localSheetId="0" hidden="1">'18квКпкз'!$A$1:$AO$51</definedName>
    <definedName name="Z_7DEB5728_2FB9_407E_AD51_935C096482A6_.wvu.FilterData" localSheetId="0" hidden="1">'18квКпкз'!$A$24:$CQ$128</definedName>
    <definedName name="Z_7DEB5728_2FB9_407E_AD51_935C096482A6_.wvu.PrintArea" localSheetId="0" hidden="1">'18квКпкз'!$A$1:$AO$51</definedName>
    <definedName name="Z_802102DC_FBE0_4A84_A4E5_B623C4572B73_.wvu.FilterData" localSheetId="0" hidden="1">'18квКпкз'!$A$24:$CQ$288</definedName>
    <definedName name="Z_802102DC_FBE0_4A84_A4E5_B623C4572B73_.wvu.PrintArea" localSheetId="0" hidden="1">'18квКпкз'!$A$1:$AO$51</definedName>
    <definedName name="Z_86ABB103_B007_4CE7_BE9F_F4EED57FA42A_.wvu.FilterData" localSheetId="0" hidden="1">'18квКпкз'!$A$24:$EH$288</definedName>
    <definedName name="Z_86ABB103_B007_4CE7_BE9F_F4EED57FA42A_.wvu.PrintArea" localSheetId="0" hidden="1">'18квКпкз'!$A$1:$AO$51</definedName>
    <definedName name="Z_887CD72D_476D_4F24_A01E_D0BC250F50FB_.wvu.FilterData" localSheetId="0" hidden="1">'18квКпкз'!$A$24:$CQ$288</definedName>
    <definedName name="Z_8F1D26EC_2A17_448C_B03E_3E3FACB015C6_.wvu.FilterData" localSheetId="0" hidden="1">'18квКпкз'!$A$24:$CQ$288</definedName>
    <definedName name="Z_8F1D26EC_2A17_448C_B03E_3E3FACB015C6_.wvu.PrintArea" localSheetId="0" hidden="1">'18квКпкз'!$A$1:$AO$51</definedName>
    <definedName name="Z_97A96CCC_FE99_437D_B8D6_12A96FD7E5E0_.wvu.FilterData" localSheetId="0" hidden="1">'18квКпкз'!$A$24:$CQ$288</definedName>
    <definedName name="Z_9EBF11C7_15D2_45DF_B959_34DDFD1BCFE2_.wvu.FilterData" localSheetId="0" hidden="1">'18квКпкз'!$A$24:$CQ$128</definedName>
    <definedName name="Z_9F0822A6_BE1C_460C_9D21_6C9D4CF68506_.wvu.FilterData" localSheetId="0" hidden="1">'18квКпкз'!$A$24:$CQ$128</definedName>
    <definedName name="Z_A15C0F21_5131_41E0_AFE4_42812F6B0841_.wvu.FilterData" localSheetId="0" hidden="1">'18квКпкз'!$A$24:$CQ$128</definedName>
    <definedName name="Z_A15C0F21_5131_41E0_AFE4_42812F6B0841_.wvu.PrintArea" localSheetId="0" hidden="1">'18квКпкз'!$A$1:$AO$51</definedName>
    <definedName name="Z_A26238BE_7791_46AE_8DC7_FDB913DC2957_.wvu.FilterData" localSheetId="0" hidden="1">'18квКпкз'!$A$24:$EH$288</definedName>
    <definedName name="Z_A26238BE_7791_46AE_8DC7_FDB913DC2957_.wvu.PrintArea" localSheetId="0" hidden="1">'18квКпкз'!$A$1:$AO$51</definedName>
    <definedName name="Z_A6016254_B165_4134_8764_5CABD680509E_.wvu.FilterData" localSheetId="0" hidden="1">'18квКпкз'!$A$24:$CQ$288</definedName>
    <definedName name="Z_B81CE5DD_59C7_4219_9F64_9F23059D6732_.wvu.FilterData" localSheetId="0" hidden="1">'18квКпкз'!$A$24:$CQ$288</definedName>
    <definedName name="Z_B81CE5DD_59C7_4219_9F64_9F23059D6732_.wvu.PrintArea" localSheetId="0" hidden="1">'18квКпкз'!$A$1:$AO$51</definedName>
    <definedName name="Z_C4035866_E753_4E74_BD98_B610EDCCE194_.wvu.FilterData" localSheetId="0" hidden="1">'18квКпкз'!$A$24:$CQ$288</definedName>
    <definedName name="Z_C4035866_E753_4E74_BD98_B610EDCCE194_.wvu.PrintArea" localSheetId="0" hidden="1">'18квКпкз'!$A$1:$AO$51</definedName>
    <definedName name="Z_CCB0E372_F205_40A4_A61C_9DE162353882_.wvu.FilterData" localSheetId="0" hidden="1">'18квКпкз'!$A$24:$EH$288</definedName>
    <definedName name="Z_D31501C3_AA7F_4628_80E9_58D118C3C519_.wvu.FilterData" localSheetId="0" hidden="1">'18квКпкз'!$A$24:$CQ$288</definedName>
    <definedName name="Z_D3A28EAB_7068_49A9_BCBA_13145088B370_.wvu.FilterData" localSheetId="0" hidden="1">'18квКпкз'!$A$24:$CQ$288</definedName>
    <definedName name="Z_D800D4FA_45B9_42A2_87EE_389881B4C4D8_.wvu.FilterData" localSheetId="0" hidden="1">'18квКпкз'!$A$24:$EH$288</definedName>
    <definedName name="Z_E6561C9A_632C_41BB_8A75_C9A4FA81ADE6_.wvu.FilterData" localSheetId="0" hidden="1">'18квКпкз'!$A$24:$CQ$128</definedName>
    <definedName name="Z_F1AA8E75_AC05_4FC1_B5E1_D271B0A93A4F_.wvu.FilterData" localSheetId="0" hidden="1">'18квКпкз'!$A$24:$CQ$288</definedName>
    <definedName name="Z_F29DD04C_48E6_48FE_90D7_16D4A05BCFB2_.wvu.FilterData" localSheetId="0" hidden="1">'18квКпкз'!$A$24:$CQ$288</definedName>
    <definedName name="Z_F29DD04C_48E6_48FE_90D7_16D4A05BCFB2_.wvu.PrintArea" localSheetId="0" hidden="1">'18квКпкз'!$A$1:$AO$51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'18квКпкз'!$A$1:$AO$51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8" i="1" l="1"/>
  <c r="B288" i="1"/>
  <c r="A288" i="1"/>
  <c r="CG287" i="1"/>
  <c r="BG287" i="1"/>
  <c r="BE287" i="1"/>
  <c r="BC287" i="1"/>
  <c r="BA287" i="1"/>
  <c r="AY287" i="1"/>
  <c r="AW287" i="1"/>
  <c r="AU287" i="1"/>
  <c r="AS287" i="1"/>
  <c r="Y287" i="1"/>
  <c r="W287" i="1"/>
  <c r="U287" i="1"/>
  <c r="S287" i="1"/>
  <c r="Q287" i="1"/>
  <c r="I287" i="1"/>
  <c r="G287" i="1"/>
  <c r="E287" i="1"/>
  <c r="C287" i="1"/>
  <c r="B287" i="1"/>
  <c r="A287" i="1"/>
  <c r="CG286" i="1"/>
  <c r="BG286" i="1"/>
  <c r="BE286" i="1"/>
  <c r="BC286" i="1"/>
  <c r="BA286" i="1"/>
  <c r="AY286" i="1"/>
  <c r="AW286" i="1"/>
  <c r="AU286" i="1"/>
  <c r="AS286" i="1"/>
  <c r="Y286" i="1"/>
  <c r="W286" i="1"/>
  <c r="U286" i="1"/>
  <c r="S286" i="1"/>
  <c r="Q286" i="1"/>
  <c r="I286" i="1"/>
  <c r="G286" i="1"/>
  <c r="E286" i="1"/>
  <c r="C286" i="1"/>
  <c r="B286" i="1"/>
  <c r="A286" i="1"/>
  <c r="CG285" i="1"/>
  <c r="CG284" i="1" s="1"/>
  <c r="CG262" i="1" s="1"/>
  <c r="BG285" i="1"/>
  <c r="BE285" i="1"/>
  <c r="BC285" i="1"/>
  <c r="BA285" i="1"/>
  <c r="BA284" i="1" s="1"/>
  <c r="BA262" i="1" s="1"/>
  <c r="AY285" i="1"/>
  <c r="AW285" i="1"/>
  <c r="AU285" i="1"/>
  <c r="AS285" i="1"/>
  <c r="AS284" i="1" s="1"/>
  <c r="AS262" i="1" s="1"/>
  <c r="Y285" i="1"/>
  <c r="W285" i="1"/>
  <c r="U285" i="1"/>
  <c r="S285" i="1"/>
  <c r="S284" i="1" s="1"/>
  <c r="S262" i="1" s="1"/>
  <c r="Q285" i="1"/>
  <c r="I285" i="1"/>
  <c r="G285" i="1"/>
  <c r="E285" i="1"/>
  <c r="C285" i="1"/>
  <c r="B285" i="1"/>
  <c r="A285" i="1"/>
  <c r="CQ284" i="1"/>
  <c r="CQ46" i="1" s="1"/>
  <c r="CP284" i="1"/>
  <c r="CO284" i="1"/>
  <c r="CN284" i="1"/>
  <c r="CM284" i="1"/>
  <c r="CM46" i="1" s="1"/>
  <c r="CL284" i="1"/>
  <c r="CK284" i="1"/>
  <c r="CJ284" i="1"/>
  <c r="CI284" i="1"/>
  <c r="CI46" i="1" s="1"/>
  <c r="CH284" i="1"/>
  <c r="CF284" i="1"/>
  <c r="CE284" i="1"/>
  <c r="CD284" i="1"/>
  <c r="CC284" i="1"/>
  <c r="CB284" i="1"/>
  <c r="BY284" i="1"/>
  <c r="BX284" i="1"/>
  <c r="BW284" i="1"/>
  <c r="BV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AZ284" i="1"/>
  <c r="AY284" i="1"/>
  <c r="AX284" i="1"/>
  <c r="AW284" i="1"/>
  <c r="AV284" i="1"/>
  <c r="AU284" i="1"/>
  <c r="AT284" i="1"/>
  <c r="AR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A284" i="1"/>
  <c r="C283" i="1"/>
  <c r="B283" i="1"/>
  <c r="A283" i="1"/>
  <c r="C282" i="1"/>
  <c r="B282" i="1"/>
  <c r="A282" i="1"/>
  <c r="C281" i="1"/>
  <c r="B281" i="1"/>
  <c r="A281" i="1"/>
  <c r="C280" i="1"/>
  <c r="B280" i="1"/>
  <c r="A280" i="1"/>
  <c r="C279" i="1"/>
  <c r="B279" i="1"/>
  <c r="A279" i="1"/>
  <c r="C278" i="1"/>
  <c r="B278" i="1"/>
  <c r="A278" i="1"/>
  <c r="C277" i="1"/>
  <c r="B277" i="1"/>
  <c r="A277" i="1"/>
  <c r="C276" i="1"/>
  <c r="B276" i="1"/>
  <c r="A276" i="1"/>
  <c r="C275" i="1"/>
  <c r="B275" i="1"/>
  <c r="A275" i="1"/>
  <c r="C274" i="1"/>
  <c r="B274" i="1"/>
  <c r="A274" i="1"/>
  <c r="C273" i="1"/>
  <c r="B273" i="1"/>
  <c r="A273" i="1"/>
  <c r="C272" i="1"/>
  <c r="B272" i="1"/>
  <c r="A272" i="1"/>
  <c r="C271" i="1"/>
  <c r="B271" i="1"/>
  <c r="A271" i="1"/>
  <c r="C270" i="1"/>
  <c r="B270" i="1"/>
  <c r="A270" i="1"/>
  <c r="C269" i="1"/>
  <c r="B269" i="1"/>
  <c r="A269" i="1"/>
  <c r="C268" i="1"/>
  <c r="B268" i="1"/>
  <c r="A268" i="1"/>
  <c r="C267" i="1"/>
  <c r="B267" i="1"/>
  <c r="A267" i="1"/>
  <c r="C266" i="1"/>
  <c r="B266" i="1"/>
  <c r="A266" i="1"/>
  <c r="C265" i="1"/>
  <c r="B265" i="1"/>
  <c r="A265" i="1"/>
  <c r="C264" i="1"/>
  <c r="B264" i="1"/>
  <c r="A264" i="1"/>
  <c r="C263" i="1"/>
  <c r="B263" i="1"/>
  <c r="A263" i="1"/>
  <c r="CQ262" i="1"/>
  <c r="CP262" i="1"/>
  <c r="CO262" i="1"/>
  <c r="CN262" i="1"/>
  <c r="CM262" i="1"/>
  <c r="CL262" i="1"/>
  <c r="CK262" i="1"/>
  <c r="CJ262" i="1"/>
  <c r="CI262" i="1"/>
  <c r="CH262" i="1"/>
  <c r="CF262" i="1"/>
  <c r="CE262" i="1"/>
  <c r="CD262" i="1"/>
  <c r="CC262" i="1"/>
  <c r="CB262" i="1"/>
  <c r="BY262" i="1"/>
  <c r="BX262" i="1"/>
  <c r="BW262" i="1"/>
  <c r="BV262" i="1"/>
  <c r="BS262" i="1"/>
  <c r="BR262" i="1"/>
  <c r="BQ262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AZ262" i="1"/>
  <c r="AY262" i="1"/>
  <c r="AX262" i="1"/>
  <c r="AW262" i="1"/>
  <c r="AV262" i="1"/>
  <c r="AU262" i="1"/>
  <c r="AT262" i="1"/>
  <c r="AR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A262" i="1"/>
  <c r="C261" i="1"/>
  <c r="B261" i="1"/>
  <c r="A261" i="1"/>
  <c r="C260" i="1"/>
  <c r="B260" i="1"/>
  <c r="A260" i="1"/>
  <c r="C259" i="1"/>
  <c r="B259" i="1"/>
  <c r="A259" i="1"/>
  <c r="C258" i="1"/>
  <c r="B258" i="1"/>
  <c r="A258" i="1"/>
  <c r="C257" i="1"/>
  <c r="B257" i="1"/>
  <c r="A257" i="1"/>
  <c r="C256" i="1"/>
  <c r="B256" i="1"/>
  <c r="A256" i="1"/>
  <c r="C255" i="1"/>
  <c r="B255" i="1"/>
  <c r="A255" i="1"/>
  <c r="C254" i="1"/>
  <c r="B254" i="1"/>
  <c r="A254" i="1"/>
  <c r="C253" i="1"/>
  <c r="B253" i="1"/>
  <c r="A253" i="1"/>
  <c r="C252" i="1"/>
  <c r="B252" i="1"/>
  <c r="A252" i="1"/>
  <c r="C251" i="1"/>
  <c r="B251" i="1"/>
  <c r="A251" i="1"/>
  <c r="C250" i="1"/>
  <c r="B250" i="1"/>
  <c r="A250" i="1"/>
  <c r="C249" i="1"/>
  <c r="B249" i="1"/>
  <c r="A249" i="1"/>
  <c r="C248" i="1"/>
  <c r="B248" i="1"/>
  <c r="A248" i="1"/>
  <c r="C247" i="1"/>
  <c r="B247" i="1"/>
  <c r="A247" i="1"/>
  <c r="C246" i="1"/>
  <c r="B246" i="1"/>
  <c r="A246" i="1"/>
  <c r="C245" i="1"/>
  <c r="B245" i="1"/>
  <c r="A245" i="1"/>
  <c r="C244" i="1"/>
  <c r="B244" i="1"/>
  <c r="A244" i="1"/>
  <c r="C243" i="1"/>
  <c r="B243" i="1"/>
  <c r="A243" i="1"/>
  <c r="C242" i="1"/>
  <c r="B242" i="1"/>
  <c r="A242" i="1"/>
  <c r="C241" i="1"/>
  <c r="B241" i="1"/>
  <c r="A241" i="1"/>
  <c r="C240" i="1"/>
  <c r="B240" i="1"/>
  <c r="A240" i="1"/>
  <c r="C239" i="1"/>
  <c r="B239" i="1"/>
  <c r="A239" i="1"/>
  <c r="C238" i="1"/>
  <c r="B238" i="1"/>
  <c r="A238" i="1"/>
  <c r="C237" i="1"/>
  <c r="B237" i="1"/>
  <c r="A237" i="1"/>
  <c r="C236" i="1"/>
  <c r="B236" i="1"/>
  <c r="A236" i="1"/>
  <c r="C235" i="1"/>
  <c r="B235" i="1"/>
  <c r="A235" i="1"/>
  <c r="C234" i="1"/>
  <c r="B234" i="1"/>
  <c r="A234" i="1"/>
  <c r="C233" i="1"/>
  <c r="B233" i="1"/>
  <c r="A233" i="1"/>
  <c r="C232" i="1"/>
  <c r="B232" i="1"/>
  <c r="A232" i="1"/>
  <c r="C231" i="1"/>
  <c r="B231" i="1"/>
  <c r="A231" i="1"/>
  <c r="C230" i="1"/>
  <c r="B230" i="1"/>
  <c r="A230" i="1"/>
  <c r="C229" i="1"/>
  <c r="B229" i="1"/>
  <c r="A229" i="1"/>
  <c r="C228" i="1"/>
  <c r="B228" i="1"/>
  <c r="A228" i="1"/>
  <c r="C227" i="1"/>
  <c r="B227" i="1"/>
  <c r="A227" i="1"/>
  <c r="C226" i="1"/>
  <c r="B226" i="1"/>
  <c r="A226" i="1"/>
  <c r="C225" i="1"/>
  <c r="B225" i="1"/>
  <c r="A225" i="1"/>
  <c r="C224" i="1"/>
  <c r="B224" i="1"/>
  <c r="A224" i="1"/>
  <c r="C223" i="1"/>
  <c r="B223" i="1"/>
  <c r="A223" i="1"/>
  <c r="CG222" i="1"/>
  <c r="BG222" i="1"/>
  <c r="BE222" i="1"/>
  <c r="BC222" i="1"/>
  <c r="BA222" i="1"/>
  <c r="AY222" i="1"/>
  <c r="AW222" i="1"/>
  <c r="AU222" i="1"/>
  <c r="AS222" i="1"/>
  <c r="Y222" i="1"/>
  <c r="W222" i="1"/>
  <c r="U222" i="1"/>
  <c r="S222" i="1"/>
  <c r="Q222" i="1"/>
  <c r="I222" i="1"/>
  <c r="G222" i="1"/>
  <c r="E222" i="1"/>
  <c r="C222" i="1"/>
  <c r="B222" i="1"/>
  <c r="A222" i="1"/>
  <c r="CG221" i="1"/>
  <c r="BG221" i="1"/>
  <c r="BE221" i="1"/>
  <c r="BC221" i="1"/>
  <c r="BA221" i="1"/>
  <c r="AY221" i="1"/>
  <c r="AW221" i="1"/>
  <c r="AU221" i="1"/>
  <c r="AS221" i="1"/>
  <c r="Y221" i="1"/>
  <c r="W221" i="1"/>
  <c r="U221" i="1"/>
  <c r="S221" i="1"/>
  <c r="Q221" i="1"/>
  <c r="I221" i="1"/>
  <c r="G221" i="1"/>
  <c r="E221" i="1"/>
  <c r="C221" i="1"/>
  <c r="B221" i="1"/>
  <c r="A221" i="1"/>
  <c r="CG220" i="1"/>
  <c r="BG220" i="1"/>
  <c r="BE220" i="1"/>
  <c r="BC220" i="1"/>
  <c r="BA220" i="1"/>
  <c r="AY220" i="1"/>
  <c r="AW220" i="1"/>
  <c r="AU220" i="1"/>
  <c r="AS220" i="1"/>
  <c r="Y220" i="1"/>
  <c r="W220" i="1"/>
  <c r="U220" i="1"/>
  <c r="S220" i="1"/>
  <c r="Q220" i="1"/>
  <c r="I220" i="1"/>
  <c r="G220" i="1"/>
  <c r="E220" i="1"/>
  <c r="C220" i="1"/>
  <c r="B220" i="1"/>
  <c r="A220" i="1"/>
  <c r="CG219" i="1"/>
  <c r="BG219" i="1"/>
  <c r="BE219" i="1"/>
  <c r="BC219" i="1"/>
  <c r="BA219" i="1"/>
  <c r="AY219" i="1"/>
  <c r="AW219" i="1"/>
  <c r="AU219" i="1"/>
  <c r="AS219" i="1"/>
  <c r="Y219" i="1"/>
  <c r="W219" i="1"/>
  <c r="U219" i="1"/>
  <c r="S219" i="1"/>
  <c r="Q219" i="1"/>
  <c r="I219" i="1"/>
  <c r="G219" i="1"/>
  <c r="E219" i="1"/>
  <c r="C219" i="1"/>
  <c r="B219" i="1"/>
  <c r="A219" i="1"/>
  <c r="CG218" i="1"/>
  <c r="BG218" i="1"/>
  <c r="BE218" i="1"/>
  <c r="BC218" i="1"/>
  <c r="BA218" i="1"/>
  <c r="AY218" i="1"/>
  <c r="AW218" i="1"/>
  <c r="AU218" i="1"/>
  <c r="AS218" i="1"/>
  <c r="Y218" i="1"/>
  <c r="W218" i="1"/>
  <c r="U218" i="1"/>
  <c r="S218" i="1"/>
  <c r="Q218" i="1"/>
  <c r="I218" i="1"/>
  <c r="G218" i="1"/>
  <c r="E218" i="1"/>
  <c r="C218" i="1"/>
  <c r="B218" i="1"/>
  <c r="A218" i="1"/>
  <c r="CG217" i="1"/>
  <c r="BG217" i="1"/>
  <c r="BE217" i="1"/>
  <c r="BC217" i="1"/>
  <c r="BA217" i="1"/>
  <c r="AY217" i="1"/>
  <c r="AW217" i="1"/>
  <c r="AU217" i="1"/>
  <c r="AS217" i="1"/>
  <c r="Y217" i="1"/>
  <c r="W217" i="1"/>
  <c r="U217" i="1"/>
  <c r="S217" i="1"/>
  <c r="Q217" i="1"/>
  <c r="I217" i="1"/>
  <c r="G217" i="1"/>
  <c r="E217" i="1"/>
  <c r="C217" i="1"/>
  <c r="B217" i="1"/>
  <c r="A217" i="1"/>
  <c r="CG216" i="1"/>
  <c r="BG216" i="1"/>
  <c r="BE216" i="1"/>
  <c r="BC216" i="1"/>
  <c r="BA216" i="1"/>
  <c r="AY216" i="1"/>
  <c r="AW216" i="1"/>
  <c r="AU216" i="1"/>
  <c r="AS216" i="1"/>
  <c r="Y216" i="1"/>
  <c r="W216" i="1"/>
  <c r="U216" i="1"/>
  <c r="S216" i="1"/>
  <c r="Q216" i="1"/>
  <c r="I216" i="1"/>
  <c r="G216" i="1"/>
  <c r="E216" i="1"/>
  <c r="C216" i="1"/>
  <c r="B216" i="1"/>
  <c r="A216" i="1"/>
  <c r="CG215" i="1"/>
  <c r="BG215" i="1"/>
  <c r="BE215" i="1"/>
  <c r="BC215" i="1"/>
  <c r="BA215" i="1"/>
  <c r="AY215" i="1"/>
  <c r="AW215" i="1"/>
  <c r="AU215" i="1"/>
  <c r="AS215" i="1"/>
  <c r="Y215" i="1"/>
  <c r="W215" i="1"/>
  <c r="U215" i="1"/>
  <c r="S215" i="1"/>
  <c r="Q215" i="1"/>
  <c r="I215" i="1"/>
  <c r="G215" i="1"/>
  <c r="E215" i="1"/>
  <c r="C215" i="1"/>
  <c r="B215" i="1"/>
  <c r="A215" i="1"/>
  <c r="CG214" i="1"/>
  <c r="BG214" i="1"/>
  <c r="BE214" i="1"/>
  <c r="BC214" i="1"/>
  <c r="BA214" i="1"/>
  <c r="AY214" i="1"/>
  <c r="AW214" i="1"/>
  <c r="AU214" i="1"/>
  <c r="AS214" i="1"/>
  <c r="Y214" i="1"/>
  <c r="W214" i="1"/>
  <c r="U214" i="1"/>
  <c r="S214" i="1"/>
  <c r="Q214" i="1"/>
  <c r="I214" i="1"/>
  <c r="G214" i="1"/>
  <c r="E214" i="1"/>
  <c r="C214" i="1"/>
  <c r="B214" i="1"/>
  <c r="A214" i="1"/>
  <c r="CG213" i="1"/>
  <c r="BG213" i="1"/>
  <c r="BE213" i="1"/>
  <c r="BC213" i="1"/>
  <c r="BA213" i="1"/>
  <c r="AY213" i="1"/>
  <c r="AW213" i="1"/>
  <c r="AU213" i="1"/>
  <c r="AS213" i="1"/>
  <c r="Y213" i="1"/>
  <c r="W213" i="1"/>
  <c r="U213" i="1"/>
  <c r="S213" i="1"/>
  <c r="Q213" i="1"/>
  <c r="I213" i="1"/>
  <c r="G213" i="1"/>
  <c r="E213" i="1"/>
  <c r="C213" i="1"/>
  <c r="B213" i="1"/>
  <c r="A213" i="1"/>
  <c r="CG212" i="1"/>
  <c r="BG212" i="1"/>
  <c r="BE212" i="1"/>
  <c r="BC212" i="1"/>
  <c r="BA212" i="1"/>
  <c r="AY212" i="1"/>
  <c r="AW212" i="1"/>
  <c r="AU212" i="1"/>
  <c r="AS212" i="1"/>
  <c r="Y212" i="1"/>
  <c r="W212" i="1"/>
  <c r="U212" i="1"/>
  <c r="S212" i="1"/>
  <c r="Q212" i="1"/>
  <c r="I212" i="1"/>
  <c r="G212" i="1"/>
  <c r="E212" i="1"/>
  <c r="C212" i="1"/>
  <c r="B212" i="1"/>
  <c r="A212" i="1"/>
  <c r="CG211" i="1"/>
  <c r="BG211" i="1"/>
  <c r="BE211" i="1"/>
  <c r="BC211" i="1"/>
  <c r="BA211" i="1"/>
  <c r="AY211" i="1"/>
  <c r="AW211" i="1"/>
  <c r="AU211" i="1"/>
  <c r="AS211" i="1"/>
  <c r="Y211" i="1"/>
  <c r="W211" i="1"/>
  <c r="U211" i="1"/>
  <c r="S211" i="1"/>
  <c r="Q211" i="1"/>
  <c r="I211" i="1"/>
  <c r="G211" i="1"/>
  <c r="E211" i="1"/>
  <c r="C211" i="1"/>
  <c r="B211" i="1"/>
  <c r="A211" i="1"/>
  <c r="CG210" i="1"/>
  <c r="BG210" i="1"/>
  <c r="BE210" i="1"/>
  <c r="BC210" i="1"/>
  <c r="BA210" i="1"/>
  <c r="AY210" i="1"/>
  <c r="AW210" i="1"/>
  <c r="AU210" i="1"/>
  <c r="AS210" i="1"/>
  <c r="Y210" i="1"/>
  <c r="W210" i="1"/>
  <c r="U210" i="1"/>
  <c r="S210" i="1"/>
  <c r="Q210" i="1"/>
  <c r="I210" i="1"/>
  <c r="G210" i="1"/>
  <c r="E210" i="1"/>
  <c r="C210" i="1"/>
  <c r="B210" i="1"/>
  <c r="A210" i="1"/>
  <c r="CG209" i="1"/>
  <c r="BG209" i="1"/>
  <c r="BE209" i="1"/>
  <c r="BC209" i="1"/>
  <c r="BA209" i="1"/>
  <c r="AY209" i="1"/>
  <c r="AW209" i="1"/>
  <c r="AU209" i="1"/>
  <c r="AS209" i="1"/>
  <c r="Y209" i="1"/>
  <c r="W209" i="1"/>
  <c r="U209" i="1"/>
  <c r="S209" i="1"/>
  <c r="Q209" i="1"/>
  <c r="I209" i="1"/>
  <c r="G209" i="1"/>
  <c r="E209" i="1"/>
  <c r="C209" i="1"/>
  <c r="B209" i="1"/>
  <c r="A209" i="1"/>
  <c r="CG208" i="1"/>
  <c r="BG208" i="1"/>
  <c r="BE208" i="1"/>
  <c r="BC208" i="1"/>
  <c r="BA208" i="1"/>
  <c r="AY208" i="1"/>
  <c r="AW208" i="1"/>
  <c r="AU208" i="1"/>
  <c r="AS208" i="1"/>
  <c r="Y208" i="1"/>
  <c r="W208" i="1"/>
  <c r="U208" i="1"/>
  <c r="S208" i="1"/>
  <c r="Q208" i="1"/>
  <c r="I208" i="1"/>
  <c r="G208" i="1"/>
  <c r="E208" i="1"/>
  <c r="C208" i="1"/>
  <c r="B208" i="1"/>
  <c r="A208" i="1"/>
  <c r="CG207" i="1"/>
  <c r="BG207" i="1"/>
  <c r="BE207" i="1"/>
  <c r="BC207" i="1"/>
  <c r="BA207" i="1"/>
  <c r="AY207" i="1"/>
  <c r="AW207" i="1"/>
  <c r="AU207" i="1"/>
  <c r="AS207" i="1"/>
  <c r="Y207" i="1"/>
  <c r="W207" i="1"/>
  <c r="U207" i="1"/>
  <c r="S207" i="1"/>
  <c r="Q207" i="1"/>
  <c r="I207" i="1"/>
  <c r="G207" i="1"/>
  <c r="E207" i="1"/>
  <c r="C207" i="1"/>
  <c r="B207" i="1"/>
  <c r="A207" i="1"/>
  <c r="CG206" i="1"/>
  <c r="BG206" i="1"/>
  <c r="BE206" i="1"/>
  <c r="BC206" i="1"/>
  <c r="BA206" i="1"/>
  <c r="AY206" i="1"/>
  <c r="AW206" i="1"/>
  <c r="AU206" i="1"/>
  <c r="AS206" i="1"/>
  <c r="Y206" i="1"/>
  <c r="W206" i="1"/>
  <c r="U206" i="1"/>
  <c r="S206" i="1"/>
  <c r="Q206" i="1"/>
  <c r="I206" i="1"/>
  <c r="G206" i="1"/>
  <c r="E206" i="1"/>
  <c r="C206" i="1"/>
  <c r="B206" i="1"/>
  <c r="A206" i="1"/>
  <c r="CG205" i="1"/>
  <c r="BG205" i="1"/>
  <c r="BE205" i="1"/>
  <c r="BC205" i="1"/>
  <c r="BA205" i="1"/>
  <c r="AY205" i="1"/>
  <c r="AW205" i="1"/>
  <c r="AU205" i="1"/>
  <c r="AS205" i="1"/>
  <c r="Y205" i="1"/>
  <c r="W205" i="1"/>
  <c r="U205" i="1"/>
  <c r="S205" i="1"/>
  <c r="Q205" i="1"/>
  <c r="I205" i="1"/>
  <c r="G205" i="1"/>
  <c r="E205" i="1"/>
  <c r="C205" i="1"/>
  <c r="B205" i="1"/>
  <c r="A205" i="1"/>
  <c r="CG204" i="1"/>
  <c r="BG204" i="1"/>
  <c r="BE204" i="1"/>
  <c r="BC204" i="1"/>
  <c r="BA204" i="1"/>
  <c r="AY204" i="1"/>
  <c r="AW204" i="1"/>
  <c r="AU204" i="1"/>
  <c r="AS204" i="1"/>
  <c r="Y204" i="1"/>
  <c r="W204" i="1"/>
  <c r="U204" i="1"/>
  <c r="S204" i="1"/>
  <c r="Q204" i="1"/>
  <c r="I204" i="1"/>
  <c r="G204" i="1"/>
  <c r="E204" i="1"/>
  <c r="C204" i="1"/>
  <c r="B204" i="1"/>
  <c r="A204" i="1"/>
  <c r="CO203" i="1"/>
  <c r="BG203" i="1"/>
  <c r="BE203" i="1"/>
  <c r="BC203" i="1"/>
  <c r="BA203" i="1"/>
  <c r="AY203" i="1"/>
  <c r="AW203" i="1"/>
  <c r="AU203" i="1"/>
  <c r="AS203" i="1"/>
  <c r="Y203" i="1"/>
  <c r="W203" i="1"/>
  <c r="U203" i="1"/>
  <c r="S203" i="1"/>
  <c r="Q203" i="1"/>
  <c r="I203" i="1"/>
  <c r="G203" i="1"/>
  <c r="E203" i="1"/>
  <c r="C203" i="1"/>
  <c r="B203" i="1"/>
  <c r="A203" i="1"/>
  <c r="CG202" i="1"/>
  <c r="BG202" i="1"/>
  <c r="BE202" i="1"/>
  <c r="BC202" i="1"/>
  <c r="BA202" i="1"/>
  <c r="AY202" i="1"/>
  <c r="AW202" i="1"/>
  <c r="AU202" i="1"/>
  <c r="AS202" i="1"/>
  <c r="Y202" i="1"/>
  <c r="W202" i="1"/>
  <c r="U202" i="1"/>
  <c r="S202" i="1"/>
  <c r="Q202" i="1"/>
  <c r="I202" i="1"/>
  <c r="G202" i="1"/>
  <c r="E202" i="1"/>
  <c r="C202" i="1"/>
  <c r="B202" i="1"/>
  <c r="A202" i="1"/>
  <c r="CO201" i="1"/>
  <c r="BG201" i="1"/>
  <c r="BE201" i="1"/>
  <c r="BC201" i="1"/>
  <c r="BA201" i="1"/>
  <c r="AY201" i="1"/>
  <c r="AW201" i="1"/>
  <c r="AU201" i="1"/>
  <c r="AS201" i="1"/>
  <c r="Y201" i="1"/>
  <c r="W201" i="1"/>
  <c r="U201" i="1"/>
  <c r="S201" i="1"/>
  <c r="Q201" i="1"/>
  <c r="I201" i="1"/>
  <c r="G201" i="1"/>
  <c r="E201" i="1"/>
  <c r="C201" i="1"/>
  <c r="B201" i="1"/>
  <c r="A201" i="1"/>
  <c r="CG200" i="1"/>
  <c r="BG200" i="1"/>
  <c r="BE200" i="1"/>
  <c r="BC200" i="1"/>
  <c r="BA200" i="1"/>
  <c r="AY200" i="1"/>
  <c r="AW200" i="1"/>
  <c r="AU200" i="1"/>
  <c r="AS200" i="1"/>
  <c r="Y200" i="1"/>
  <c r="W200" i="1"/>
  <c r="U200" i="1"/>
  <c r="S200" i="1"/>
  <c r="Q200" i="1"/>
  <c r="I200" i="1"/>
  <c r="G200" i="1"/>
  <c r="E200" i="1"/>
  <c r="C200" i="1"/>
  <c r="B200" i="1"/>
  <c r="A200" i="1"/>
  <c r="CG199" i="1"/>
  <c r="BG199" i="1"/>
  <c r="BE199" i="1"/>
  <c r="BC199" i="1"/>
  <c r="BA199" i="1"/>
  <c r="AY199" i="1"/>
  <c r="AW199" i="1"/>
  <c r="AU199" i="1"/>
  <c r="AS199" i="1"/>
  <c r="Y199" i="1"/>
  <c r="W199" i="1"/>
  <c r="U199" i="1"/>
  <c r="S199" i="1"/>
  <c r="Q199" i="1"/>
  <c r="I199" i="1"/>
  <c r="G199" i="1"/>
  <c r="E199" i="1"/>
  <c r="C199" i="1"/>
  <c r="B199" i="1"/>
  <c r="A199" i="1"/>
  <c r="CG198" i="1"/>
  <c r="BG198" i="1"/>
  <c r="BE198" i="1"/>
  <c r="BC198" i="1"/>
  <c r="BA198" i="1"/>
  <c r="AY198" i="1"/>
  <c r="AW198" i="1"/>
  <c r="AU198" i="1"/>
  <c r="AS198" i="1"/>
  <c r="Y198" i="1"/>
  <c r="W198" i="1"/>
  <c r="U198" i="1"/>
  <c r="S198" i="1"/>
  <c r="Q198" i="1"/>
  <c r="I198" i="1"/>
  <c r="G198" i="1"/>
  <c r="E198" i="1"/>
  <c r="C198" i="1"/>
  <c r="B198" i="1"/>
  <c r="A198" i="1"/>
  <c r="CG197" i="1"/>
  <c r="BG197" i="1"/>
  <c r="BE197" i="1"/>
  <c r="BC197" i="1"/>
  <c r="BA197" i="1"/>
  <c r="AY197" i="1"/>
  <c r="AW197" i="1"/>
  <c r="AU197" i="1"/>
  <c r="AS197" i="1"/>
  <c r="Y197" i="1"/>
  <c r="W197" i="1"/>
  <c r="U197" i="1"/>
  <c r="S197" i="1"/>
  <c r="Q197" i="1"/>
  <c r="I197" i="1"/>
  <c r="G197" i="1"/>
  <c r="E197" i="1"/>
  <c r="C197" i="1"/>
  <c r="B197" i="1"/>
  <c r="A197" i="1"/>
  <c r="CG196" i="1"/>
  <c r="BG196" i="1"/>
  <c r="BE196" i="1"/>
  <c r="BC196" i="1"/>
  <c r="BA196" i="1"/>
  <c r="AY196" i="1"/>
  <c r="AW196" i="1"/>
  <c r="AU196" i="1"/>
  <c r="AS196" i="1"/>
  <c r="Y196" i="1"/>
  <c r="W196" i="1"/>
  <c r="U196" i="1"/>
  <c r="S196" i="1"/>
  <c r="Q196" i="1"/>
  <c r="I196" i="1"/>
  <c r="G196" i="1"/>
  <c r="E196" i="1"/>
  <c r="C196" i="1"/>
  <c r="B196" i="1"/>
  <c r="A196" i="1"/>
  <c r="CG195" i="1"/>
  <c r="BG195" i="1"/>
  <c r="BE195" i="1"/>
  <c r="BC195" i="1"/>
  <c r="BA195" i="1"/>
  <c r="AY195" i="1"/>
  <c r="AW195" i="1"/>
  <c r="AU195" i="1"/>
  <c r="AS195" i="1"/>
  <c r="Y195" i="1"/>
  <c r="W195" i="1"/>
  <c r="U195" i="1"/>
  <c r="S195" i="1"/>
  <c r="Q195" i="1"/>
  <c r="I195" i="1"/>
  <c r="G195" i="1"/>
  <c r="E195" i="1"/>
  <c r="C195" i="1"/>
  <c r="B195" i="1"/>
  <c r="A195" i="1"/>
  <c r="CG194" i="1"/>
  <c r="BG194" i="1"/>
  <c r="BE194" i="1"/>
  <c r="BC194" i="1"/>
  <c r="BA194" i="1"/>
  <c r="AY194" i="1"/>
  <c r="AW194" i="1"/>
  <c r="AU194" i="1"/>
  <c r="AS194" i="1"/>
  <c r="Y194" i="1"/>
  <c r="W194" i="1"/>
  <c r="U194" i="1"/>
  <c r="S194" i="1"/>
  <c r="Q194" i="1"/>
  <c r="I194" i="1"/>
  <c r="G194" i="1"/>
  <c r="E194" i="1"/>
  <c r="C194" i="1"/>
  <c r="B194" i="1"/>
  <c r="A194" i="1"/>
  <c r="CG193" i="1"/>
  <c r="BG193" i="1"/>
  <c r="BE193" i="1"/>
  <c r="BC193" i="1"/>
  <c r="BA193" i="1"/>
  <c r="AY193" i="1"/>
  <c r="AW193" i="1"/>
  <c r="AU193" i="1"/>
  <c r="AS193" i="1"/>
  <c r="Y193" i="1"/>
  <c r="W193" i="1"/>
  <c r="U193" i="1"/>
  <c r="S193" i="1"/>
  <c r="Q193" i="1"/>
  <c r="I193" i="1"/>
  <c r="G193" i="1"/>
  <c r="E193" i="1"/>
  <c r="C193" i="1"/>
  <c r="B193" i="1"/>
  <c r="A193" i="1"/>
  <c r="CG192" i="1"/>
  <c r="BG192" i="1"/>
  <c r="BE192" i="1"/>
  <c r="BC192" i="1"/>
  <c r="BA192" i="1"/>
  <c r="AY192" i="1"/>
  <c r="AW192" i="1"/>
  <c r="AU192" i="1"/>
  <c r="AS192" i="1"/>
  <c r="Y192" i="1"/>
  <c r="W192" i="1"/>
  <c r="U192" i="1"/>
  <c r="S192" i="1"/>
  <c r="Q192" i="1"/>
  <c r="I192" i="1"/>
  <c r="G192" i="1"/>
  <c r="E192" i="1"/>
  <c r="C192" i="1"/>
  <c r="B192" i="1"/>
  <c r="A192" i="1"/>
  <c r="CG191" i="1"/>
  <c r="BG191" i="1"/>
  <c r="BE191" i="1"/>
  <c r="BC191" i="1"/>
  <c r="BA191" i="1"/>
  <c r="AY191" i="1"/>
  <c r="AW191" i="1"/>
  <c r="AU191" i="1"/>
  <c r="AS191" i="1"/>
  <c r="Y191" i="1"/>
  <c r="W191" i="1"/>
  <c r="U191" i="1"/>
  <c r="S191" i="1"/>
  <c r="Q191" i="1"/>
  <c r="I191" i="1"/>
  <c r="G191" i="1"/>
  <c r="E191" i="1"/>
  <c r="C191" i="1"/>
  <c r="B191" i="1"/>
  <c r="A191" i="1"/>
  <c r="CG190" i="1"/>
  <c r="BG190" i="1"/>
  <c r="BE190" i="1"/>
  <c r="BC190" i="1"/>
  <c r="BA190" i="1"/>
  <c r="AY190" i="1"/>
  <c r="AW190" i="1"/>
  <c r="AU190" i="1"/>
  <c r="AS190" i="1"/>
  <c r="Y190" i="1"/>
  <c r="W190" i="1"/>
  <c r="U190" i="1"/>
  <c r="S190" i="1"/>
  <c r="Q190" i="1"/>
  <c r="I190" i="1"/>
  <c r="G190" i="1"/>
  <c r="E190" i="1"/>
  <c r="C190" i="1"/>
  <c r="B190" i="1"/>
  <c r="A190" i="1"/>
  <c r="CG189" i="1"/>
  <c r="BG189" i="1"/>
  <c r="BE189" i="1"/>
  <c r="BC189" i="1"/>
  <c r="BA189" i="1"/>
  <c r="AY189" i="1"/>
  <c r="AW189" i="1"/>
  <c r="AU189" i="1"/>
  <c r="AS189" i="1"/>
  <c r="Y189" i="1"/>
  <c r="W189" i="1"/>
  <c r="U189" i="1"/>
  <c r="S189" i="1"/>
  <c r="Q189" i="1"/>
  <c r="I189" i="1"/>
  <c r="G189" i="1"/>
  <c r="E189" i="1"/>
  <c r="C189" i="1"/>
  <c r="B189" i="1"/>
  <c r="A189" i="1"/>
  <c r="CG188" i="1"/>
  <c r="BG188" i="1"/>
  <c r="BE188" i="1"/>
  <c r="BC188" i="1"/>
  <c r="BA188" i="1"/>
  <c r="AY188" i="1"/>
  <c r="AW188" i="1"/>
  <c r="AU188" i="1"/>
  <c r="AS188" i="1"/>
  <c r="Y188" i="1"/>
  <c r="W188" i="1"/>
  <c r="U188" i="1"/>
  <c r="S188" i="1"/>
  <c r="Q188" i="1"/>
  <c r="I188" i="1"/>
  <c r="G188" i="1"/>
  <c r="E188" i="1"/>
  <c r="C188" i="1"/>
  <c r="B188" i="1"/>
  <c r="A188" i="1"/>
  <c r="CG187" i="1"/>
  <c r="BG187" i="1"/>
  <c r="BE187" i="1"/>
  <c r="BC187" i="1"/>
  <c r="BA187" i="1"/>
  <c r="AY187" i="1"/>
  <c r="AW187" i="1"/>
  <c r="AU187" i="1"/>
  <c r="AS187" i="1"/>
  <c r="Y187" i="1"/>
  <c r="W187" i="1"/>
  <c r="U187" i="1"/>
  <c r="S187" i="1"/>
  <c r="Q187" i="1"/>
  <c r="I187" i="1"/>
  <c r="G187" i="1"/>
  <c r="E187" i="1"/>
  <c r="C187" i="1"/>
  <c r="B187" i="1"/>
  <c r="A187" i="1"/>
  <c r="CG186" i="1"/>
  <c r="BG186" i="1"/>
  <c r="BE186" i="1"/>
  <c r="BC186" i="1"/>
  <c r="BA186" i="1"/>
  <c r="AY186" i="1"/>
  <c r="AW186" i="1"/>
  <c r="AU186" i="1"/>
  <c r="AS186" i="1"/>
  <c r="Y186" i="1"/>
  <c r="W186" i="1"/>
  <c r="U186" i="1"/>
  <c r="S186" i="1"/>
  <c r="Q186" i="1"/>
  <c r="I186" i="1"/>
  <c r="G186" i="1"/>
  <c r="E186" i="1"/>
  <c r="C186" i="1"/>
  <c r="B186" i="1"/>
  <c r="A186" i="1"/>
  <c r="CG185" i="1"/>
  <c r="BG185" i="1"/>
  <c r="BE185" i="1"/>
  <c r="BC185" i="1"/>
  <c r="BA185" i="1"/>
  <c r="AY185" i="1"/>
  <c r="AW185" i="1"/>
  <c r="AU185" i="1"/>
  <c r="AS185" i="1"/>
  <c r="Y185" i="1"/>
  <c r="W185" i="1"/>
  <c r="U185" i="1"/>
  <c r="S185" i="1"/>
  <c r="Q185" i="1"/>
  <c r="I185" i="1"/>
  <c r="G185" i="1"/>
  <c r="E185" i="1"/>
  <c r="C185" i="1"/>
  <c r="B185" i="1"/>
  <c r="A185" i="1"/>
  <c r="CG184" i="1"/>
  <c r="BG184" i="1"/>
  <c r="BE184" i="1"/>
  <c r="BC184" i="1"/>
  <c r="BA184" i="1"/>
  <c r="AY184" i="1"/>
  <c r="AW184" i="1"/>
  <c r="AU184" i="1"/>
  <c r="AS184" i="1"/>
  <c r="Y184" i="1"/>
  <c r="W184" i="1"/>
  <c r="U184" i="1"/>
  <c r="S184" i="1"/>
  <c r="Q184" i="1"/>
  <c r="I184" i="1"/>
  <c r="G184" i="1"/>
  <c r="E184" i="1"/>
  <c r="C184" i="1"/>
  <c r="B184" i="1"/>
  <c r="A184" i="1"/>
  <c r="CG183" i="1"/>
  <c r="BG183" i="1"/>
  <c r="BE183" i="1"/>
  <c r="BC183" i="1"/>
  <c r="BA183" i="1"/>
  <c r="AY183" i="1"/>
  <c r="AW183" i="1"/>
  <c r="AU183" i="1"/>
  <c r="AS183" i="1"/>
  <c r="Y183" i="1"/>
  <c r="W183" i="1"/>
  <c r="U183" i="1"/>
  <c r="S183" i="1"/>
  <c r="Q183" i="1"/>
  <c r="I183" i="1"/>
  <c r="G183" i="1"/>
  <c r="E183" i="1"/>
  <c r="C183" i="1"/>
  <c r="B183" i="1"/>
  <c r="A183" i="1"/>
  <c r="CG182" i="1"/>
  <c r="BG182" i="1"/>
  <c r="BE182" i="1"/>
  <c r="BC182" i="1"/>
  <c r="BA182" i="1"/>
  <c r="AY182" i="1"/>
  <c r="AW182" i="1"/>
  <c r="AU182" i="1"/>
  <c r="AS182" i="1"/>
  <c r="Y182" i="1"/>
  <c r="W182" i="1"/>
  <c r="U182" i="1"/>
  <c r="S182" i="1"/>
  <c r="Q182" i="1"/>
  <c r="I182" i="1"/>
  <c r="G182" i="1"/>
  <c r="E182" i="1"/>
  <c r="C182" i="1"/>
  <c r="B182" i="1"/>
  <c r="A182" i="1"/>
  <c r="CG181" i="1"/>
  <c r="BG181" i="1"/>
  <c r="BE181" i="1"/>
  <c r="BC181" i="1"/>
  <c r="BA181" i="1"/>
  <c r="AY181" i="1"/>
  <c r="AW181" i="1"/>
  <c r="AU181" i="1"/>
  <c r="AS181" i="1"/>
  <c r="Y181" i="1"/>
  <c r="W181" i="1"/>
  <c r="U181" i="1"/>
  <c r="S181" i="1"/>
  <c r="Q181" i="1"/>
  <c r="I181" i="1"/>
  <c r="G181" i="1"/>
  <c r="E181" i="1"/>
  <c r="C181" i="1"/>
  <c r="B181" i="1"/>
  <c r="A181" i="1"/>
  <c r="CG180" i="1"/>
  <c r="BG180" i="1"/>
  <c r="BE180" i="1"/>
  <c r="BC180" i="1"/>
  <c r="BA180" i="1"/>
  <c r="AY180" i="1"/>
  <c r="AW180" i="1"/>
  <c r="AU180" i="1"/>
  <c r="AS180" i="1"/>
  <c r="Y180" i="1"/>
  <c r="W180" i="1"/>
  <c r="U180" i="1"/>
  <c r="S180" i="1"/>
  <c r="Q180" i="1"/>
  <c r="I180" i="1"/>
  <c r="G180" i="1"/>
  <c r="E180" i="1"/>
  <c r="C180" i="1"/>
  <c r="B180" i="1"/>
  <c r="A180" i="1"/>
  <c r="CG179" i="1"/>
  <c r="BG179" i="1"/>
  <c r="BE179" i="1"/>
  <c r="BC179" i="1"/>
  <c r="BA179" i="1"/>
  <c r="AY179" i="1"/>
  <c r="AW179" i="1"/>
  <c r="AU179" i="1"/>
  <c r="AS179" i="1"/>
  <c r="Y179" i="1"/>
  <c r="W179" i="1"/>
  <c r="U179" i="1"/>
  <c r="S179" i="1"/>
  <c r="Q179" i="1"/>
  <c r="I179" i="1"/>
  <c r="G179" i="1"/>
  <c r="E179" i="1"/>
  <c r="C179" i="1"/>
  <c r="B179" i="1"/>
  <c r="A179" i="1"/>
  <c r="CG178" i="1"/>
  <c r="BG178" i="1"/>
  <c r="BE178" i="1"/>
  <c r="BC178" i="1"/>
  <c r="BA178" i="1"/>
  <c r="AY178" i="1"/>
  <c r="AW178" i="1"/>
  <c r="AU178" i="1"/>
  <c r="AS178" i="1"/>
  <c r="Y178" i="1"/>
  <c r="W178" i="1"/>
  <c r="U178" i="1"/>
  <c r="S178" i="1"/>
  <c r="Q178" i="1"/>
  <c r="I178" i="1"/>
  <c r="G178" i="1"/>
  <c r="E178" i="1"/>
  <c r="C178" i="1"/>
  <c r="B178" i="1"/>
  <c r="A178" i="1"/>
  <c r="CG177" i="1"/>
  <c r="BG177" i="1"/>
  <c r="BE177" i="1"/>
  <c r="BC177" i="1"/>
  <c r="BA177" i="1"/>
  <c r="AY177" i="1"/>
  <c r="AW177" i="1"/>
  <c r="AU177" i="1"/>
  <c r="AS177" i="1"/>
  <c r="Y177" i="1"/>
  <c r="W177" i="1"/>
  <c r="U177" i="1"/>
  <c r="S177" i="1"/>
  <c r="Q177" i="1"/>
  <c r="I177" i="1"/>
  <c r="G177" i="1"/>
  <c r="E177" i="1"/>
  <c r="C177" i="1"/>
  <c r="B177" i="1"/>
  <c r="A177" i="1"/>
  <c r="CG176" i="1"/>
  <c r="BG176" i="1"/>
  <c r="BE176" i="1"/>
  <c r="BC176" i="1"/>
  <c r="BA176" i="1"/>
  <c r="AY176" i="1"/>
  <c r="AW176" i="1"/>
  <c r="AU176" i="1"/>
  <c r="AS176" i="1"/>
  <c r="Y176" i="1"/>
  <c r="W176" i="1"/>
  <c r="U176" i="1"/>
  <c r="S176" i="1"/>
  <c r="Q176" i="1"/>
  <c r="I176" i="1"/>
  <c r="G176" i="1"/>
  <c r="E176" i="1"/>
  <c r="C176" i="1"/>
  <c r="B176" i="1"/>
  <c r="A176" i="1"/>
  <c r="CG175" i="1"/>
  <c r="BG175" i="1"/>
  <c r="BE175" i="1"/>
  <c r="BC175" i="1"/>
  <c r="BA175" i="1"/>
  <c r="AY175" i="1"/>
  <c r="AW175" i="1"/>
  <c r="AU175" i="1"/>
  <c r="AS175" i="1"/>
  <c r="Y175" i="1"/>
  <c r="W175" i="1"/>
  <c r="U175" i="1"/>
  <c r="S175" i="1"/>
  <c r="Q175" i="1"/>
  <c r="I175" i="1"/>
  <c r="G175" i="1"/>
  <c r="E175" i="1"/>
  <c r="C175" i="1"/>
  <c r="B175" i="1"/>
  <c r="A175" i="1"/>
  <c r="CG174" i="1"/>
  <c r="BG174" i="1"/>
  <c r="BE174" i="1"/>
  <c r="BC174" i="1"/>
  <c r="BA174" i="1"/>
  <c r="AY174" i="1"/>
  <c r="AW174" i="1"/>
  <c r="AU174" i="1"/>
  <c r="AS174" i="1"/>
  <c r="Y174" i="1"/>
  <c r="W174" i="1"/>
  <c r="U174" i="1"/>
  <c r="S174" i="1"/>
  <c r="Q174" i="1"/>
  <c r="I174" i="1"/>
  <c r="G174" i="1"/>
  <c r="E174" i="1"/>
  <c r="C174" i="1"/>
  <c r="B174" i="1"/>
  <c r="A174" i="1"/>
  <c r="CG173" i="1"/>
  <c r="BG173" i="1"/>
  <c r="BE173" i="1"/>
  <c r="BC173" i="1"/>
  <c r="BA173" i="1"/>
  <c r="AY173" i="1"/>
  <c r="AW173" i="1"/>
  <c r="AU173" i="1"/>
  <c r="AS173" i="1"/>
  <c r="Y173" i="1"/>
  <c r="W173" i="1"/>
  <c r="U173" i="1"/>
  <c r="S173" i="1"/>
  <c r="Q173" i="1"/>
  <c r="I173" i="1"/>
  <c r="G173" i="1"/>
  <c r="E173" i="1"/>
  <c r="C173" i="1"/>
  <c r="B173" i="1"/>
  <c r="A173" i="1"/>
  <c r="CG172" i="1"/>
  <c r="BG172" i="1"/>
  <c r="BE172" i="1"/>
  <c r="BC172" i="1"/>
  <c r="BA172" i="1"/>
  <c r="AY172" i="1"/>
  <c r="AW172" i="1"/>
  <c r="AU172" i="1"/>
  <c r="AS172" i="1"/>
  <c r="Y172" i="1"/>
  <c r="W172" i="1"/>
  <c r="U172" i="1"/>
  <c r="S172" i="1"/>
  <c r="Q172" i="1"/>
  <c r="I172" i="1"/>
  <c r="G172" i="1"/>
  <c r="E172" i="1"/>
  <c r="C172" i="1"/>
  <c r="B172" i="1"/>
  <c r="A172" i="1"/>
  <c r="CG171" i="1"/>
  <c r="BG171" i="1"/>
  <c r="BE171" i="1"/>
  <c r="BC171" i="1"/>
  <c r="BA171" i="1"/>
  <c r="AY171" i="1"/>
  <c r="AW171" i="1"/>
  <c r="AU171" i="1"/>
  <c r="AS171" i="1"/>
  <c r="Y171" i="1"/>
  <c r="W171" i="1"/>
  <c r="U171" i="1"/>
  <c r="S171" i="1"/>
  <c r="Q171" i="1"/>
  <c r="I171" i="1"/>
  <c r="G171" i="1"/>
  <c r="E171" i="1"/>
  <c r="C171" i="1"/>
  <c r="B171" i="1"/>
  <c r="A171" i="1"/>
  <c r="CG170" i="1"/>
  <c r="BG170" i="1"/>
  <c r="BE170" i="1"/>
  <c r="BC170" i="1"/>
  <c r="BA170" i="1"/>
  <c r="AY170" i="1"/>
  <c r="AW170" i="1"/>
  <c r="AU170" i="1"/>
  <c r="AS170" i="1"/>
  <c r="Y170" i="1"/>
  <c r="W170" i="1"/>
  <c r="U170" i="1"/>
  <c r="S170" i="1"/>
  <c r="Q170" i="1"/>
  <c r="I170" i="1"/>
  <c r="G170" i="1"/>
  <c r="E170" i="1"/>
  <c r="C170" i="1"/>
  <c r="B170" i="1"/>
  <c r="A170" i="1"/>
  <c r="CG169" i="1"/>
  <c r="BG169" i="1"/>
  <c r="BE169" i="1"/>
  <c r="BC169" i="1"/>
  <c r="BA169" i="1"/>
  <c r="AY169" i="1"/>
  <c r="AW169" i="1"/>
  <c r="AU169" i="1"/>
  <c r="AS169" i="1"/>
  <c r="Y169" i="1"/>
  <c r="W169" i="1"/>
  <c r="U169" i="1"/>
  <c r="S169" i="1"/>
  <c r="Q169" i="1"/>
  <c r="I169" i="1"/>
  <c r="G169" i="1"/>
  <c r="E169" i="1"/>
  <c r="C169" i="1"/>
  <c r="B169" i="1"/>
  <c r="A169" i="1"/>
  <c r="CG168" i="1"/>
  <c r="BG168" i="1"/>
  <c r="BE168" i="1"/>
  <c r="BC168" i="1"/>
  <c r="BA168" i="1"/>
  <c r="AY168" i="1"/>
  <c r="AW168" i="1"/>
  <c r="AU168" i="1"/>
  <c r="AS168" i="1"/>
  <c r="Y168" i="1"/>
  <c r="W168" i="1"/>
  <c r="U168" i="1"/>
  <c r="S168" i="1"/>
  <c r="Q168" i="1"/>
  <c r="I168" i="1"/>
  <c r="G168" i="1"/>
  <c r="E168" i="1"/>
  <c r="C168" i="1"/>
  <c r="B168" i="1"/>
  <c r="A168" i="1"/>
  <c r="CG167" i="1"/>
  <c r="BG167" i="1"/>
  <c r="BE167" i="1"/>
  <c r="BC167" i="1"/>
  <c r="BA167" i="1"/>
  <c r="AY167" i="1"/>
  <c r="AW167" i="1"/>
  <c r="AU167" i="1"/>
  <c r="AS167" i="1"/>
  <c r="Y167" i="1"/>
  <c r="W167" i="1"/>
  <c r="U167" i="1"/>
  <c r="S167" i="1"/>
  <c r="Q167" i="1"/>
  <c r="I167" i="1"/>
  <c r="G167" i="1"/>
  <c r="E167" i="1"/>
  <c r="C167" i="1"/>
  <c r="B167" i="1"/>
  <c r="A167" i="1"/>
  <c r="CG166" i="1"/>
  <c r="BG166" i="1"/>
  <c r="BE166" i="1"/>
  <c r="BC166" i="1"/>
  <c r="BA166" i="1"/>
  <c r="AY166" i="1"/>
  <c r="AW166" i="1"/>
  <c r="AU166" i="1"/>
  <c r="AS166" i="1"/>
  <c r="Y166" i="1"/>
  <c r="W166" i="1"/>
  <c r="U166" i="1"/>
  <c r="S166" i="1"/>
  <c r="Q166" i="1"/>
  <c r="I166" i="1"/>
  <c r="G166" i="1"/>
  <c r="E166" i="1"/>
  <c r="C166" i="1"/>
  <c r="B166" i="1"/>
  <c r="A166" i="1"/>
  <c r="CG165" i="1"/>
  <c r="BG165" i="1"/>
  <c r="BE165" i="1"/>
  <c r="BC165" i="1"/>
  <c r="BA165" i="1"/>
  <c r="AY165" i="1"/>
  <c r="AW165" i="1"/>
  <c r="AU165" i="1"/>
  <c r="AS165" i="1"/>
  <c r="Y165" i="1"/>
  <c r="W165" i="1"/>
  <c r="U165" i="1"/>
  <c r="S165" i="1"/>
  <c r="Q165" i="1"/>
  <c r="I165" i="1"/>
  <c r="G165" i="1"/>
  <c r="E165" i="1"/>
  <c r="C165" i="1"/>
  <c r="B165" i="1"/>
  <c r="A165" i="1"/>
  <c r="CG164" i="1"/>
  <c r="BG164" i="1"/>
  <c r="BE164" i="1"/>
  <c r="BC164" i="1"/>
  <c r="BA164" i="1"/>
  <c r="AY164" i="1"/>
  <c r="AW164" i="1"/>
  <c r="AU164" i="1"/>
  <c r="AS164" i="1"/>
  <c r="Y164" i="1"/>
  <c r="W164" i="1"/>
  <c r="U164" i="1"/>
  <c r="S164" i="1"/>
  <c r="Q164" i="1"/>
  <c r="I164" i="1"/>
  <c r="G164" i="1"/>
  <c r="E164" i="1"/>
  <c r="C164" i="1"/>
  <c r="B164" i="1"/>
  <c r="A164" i="1"/>
  <c r="CG163" i="1"/>
  <c r="BG163" i="1"/>
  <c r="BE163" i="1"/>
  <c r="BC163" i="1"/>
  <c r="BA163" i="1"/>
  <c r="AY163" i="1"/>
  <c r="AW163" i="1"/>
  <c r="AU163" i="1"/>
  <c r="AS163" i="1"/>
  <c r="Y163" i="1"/>
  <c r="W163" i="1"/>
  <c r="U163" i="1"/>
  <c r="S163" i="1"/>
  <c r="Q163" i="1"/>
  <c r="I163" i="1"/>
  <c r="G163" i="1"/>
  <c r="E163" i="1"/>
  <c r="C163" i="1"/>
  <c r="B163" i="1"/>
  <c r="A163" i="1"/>
  <c r="CG162" i="1"/>
  <c r="BG162" i="1"/>
  <c r="BE162" i="1"/>
  <c r="BC162" i="1"/>
  <c r="BA162" i="1"/>
  <c r="AY162" i="1"/>
  <c r="AW162" i="1"/>
  <c r="AU162" i="1"/>
  <c r="AS162" i="1"/>
  <c r="Y162" i="1"/>
  <c r="W162" i="1"/>
  <c r="U162" i="1"/>
  <c r="S162" i="1"/>
  <c r="Q162" i="1"/>
  <c r="I162" i="1"/>
  <c r="G162" i="1"/>
  <c r="E162" i="1"/>
  <c r="C162" i="1"/>
  <c r="B162" i="1"/>
  <c r="A162" i="1"/>
  <c r="CG161" i="1"/>
  <c r="BG161" i="1"/>
  <c r="BE161" i="1"/>
  <c r="BC161" i="1"/>
  <c r="BA161" i="1"/>
  <c r="AY161" i="1"/>
  <c r="AW161" i="1"/>
  <c r="AU161" i="1"/>
  <c r="AS161" i="1"/>
  <c r="Y161" i="1"/>
  <c r="W161" i="1"/>
  <c r="U161" i="1"/>
  <c r="S161" i="1"/>
  <c r="Q161" i="1"/>
  <c r="I161" i="1"/>
  <c r="G161" i="1"/>
  <c r="E161" i="1"/>
  <c r="C161" i="1"/>
  <c r="B161" i="1"/>
  <c r="A161" i="1"/>
  <c r="CG160" i="1"/>
  <c r="BG160" i="1"/>
  <c r="BE160" i="1"/>
  <c r="BC160" i="1"/>
  <c r="BA160" i="1"/>
  <c r="AY160" i="1"/>
  <c r="AW160" i="1"/>
  <c r="AU160" i="1"/>
  <c r="AS160" i="1"/>
  <c r="Y160" i="1"/>
  <c r="W160" i="1"/>
  <c r="U160" i="1"/>
  <c r="S160" i="1"/>
  <c r="Q160" i="1"/>
  <c r="I160" i="1"/>
  <c r="G160" i="1"/>
  <c r="E160" i="1"/>
  <c r="C160" i="1"/>
  <c r="B160" i="1"/>
  <c r="A160" i="1"/>
  <c r="CG159" i="1"/>
  <c r="BG159" i="1"/>
  <c r="BE159" i="1"/>
  <c r="BC159" i="1"/>
  <c r="BA159" i="1"/>
  <c r="AY159" i="1"/>
  <c r="AW159" i="1"/>
  <c r="AU159" i="1"/>
  <c r="AS159" i="1"/>
  <c r="Y159" i="1"/>
  <c r="W159" i="1"/>
  <c r="U159" i="1"/>
  <c r="S159" i="1"/>
  <c r="Q159" i="1"/>
  <c r="I159" i="1"/>
  <c r="G159" i="1"/>
  <c r="E159" i="1"/>
  <c r="C159" i="1"/>
  <c r="B159" i="1"/>
  <c r="A159" i="1"/>
  <c r="CG158" i="1"/>
  <c r="BG158" i="1"/>
  <c r="BE158" i="1"/>
  <c r="BC158" i="1"/>
  <c r="BA158" i="1"/>
  <c r="AY158" i="1"/>
  <c r="AW158" i="1"/>
  <c r="AU158" i="1"/>
  <c r="AS158" i="1"/>
  <c r="Y158" i="1"/>
  <c r="W158" i="1"/>
  <c r="U158" i="1"/>
  <c r="S158" i="1"/>
  <c r="Q158" i="1"/>
  <c r="I158" i="1"/>
  <c r="G158" i="1"/>
  <c r="E158" i="1"/>
  <c r="C158" i="1"/>
  <c r="B158" i="1"/>
  <c r="A158" i="1"/>
  <c r="CG157" i="1"/>
  <c r="BG157" i="1"/>
  <c r="BE157" i="1"/>
  <c r="BC157" i="1"/>
  <c r="BA157" i="1"/>
  <c r="AY157" i="1"/>
  <c r="AW157" i="1"/>
  <c r="AU157" i="1"/>
  <c r="AS157" i="1"/>
  <c r="Y157" i="1"/>
  <c r="W157" i="1"/>
  <c r="U157" i="1"/>
  <c r="S157" i="1"/>
  <c r="Q157" i="1"/>
  <c r="I157" i="1"/>
  <c r="G157" i="1"/>
  <c r="E157" i="1"/>
  <c r="C157" i="1"/>
  <c r="B157" i="1"/>
  <c r="A157" i="1"/>
  <c r="CG156" i="1"/>
  <c r="BG156" i="1"/>
  <c r="BE156" i="1"/>
  <c r="BC156" i="1"/>
  <c r="BA156" i="1"/>
  <c r="AY156" i="1"/>
  <c r="AW156" i="1"/>
  <c r="AU156" i="1"/>
  <c r="AS156" i="1"/>
  <c r="Y156" i="1"/>
  <c r="W156" i="1"/>
  <c r="U156" i="1"/>
  <c r="S156" i="1"/>
  <c r="Q156" i="1"/>
  <c r="I156" i="1"/>
  <c r="G156" i="1"/>
  <c r="E156" i="1"/>
  <c r="C156" i="1"/>
  <c r="B156" i="1"/>
  <c r="A156" i="1"/>
  <c r="CG155" i="1"/>
  <c r="BG155" i="1"/>
  <c r="BE155" i="1"/>
  <c r="BC155" i="1"/>
  <c r="BA155" i="1"/>
  <c r="AY155" i="1"/>
  <c r="AW155" i="1"/>
  <c r="AU155" i="1"/>
  <c r="AS155" i="1"/>
  <c r="Y155" i="1"/>
  <c r="W155" i="1"/>
  <c r="U155" i="1"/>
  <c r="S155" i="1"/>
  <c r="Q155" i="1"/>
  <c r="I155" i="1"/>
  <c r="G155" i="1"/>
  <c r="E155" i="1"/>
  <c r="C155" i="1"/>
  <c r="B155" i="1"/>
  <c r="A155" i="1"/>
  <c r="CG154" i="1"/>
  <c r="BG154" i="1"/>
  <c r="BE154" i="1"/>
  <c r="BC154" i="1"/>
  <c r="BA154" i="1"/>
  <c r="AY154" i="1"/>
  <c r="AW154" i="1"/>
  <c r="AU154" i="1"/>
  <c r="AS154" i="1"/>
  <c r="Y154" i="1"/>
  <c r="W154" i="1"/>
  <c r="U154" i="1"/>
  <c r="S154" i="1"/>
  <c r="Q154" i="1"/>
  <c r="I154" i="1"/>
  <c r="G154" i="1"/>
  <c r="E154" i="1"/>
  <c r="C154" i="1"/>
  <c r="B154" i="1"/>
  <c r="A154" i="1"/>
  <c r="CG153" i="1"/>
  <c r="BG153" i="1"/>
  <c r="BE153" i="1"/>
  <c r="BC153" i="1"/>
  <c r="BA153" i="1"/>
  <c r="AY153" i="1"/>
  <c r="AW153" i="1"/>
  <c r="AU153" i="1"/>
  <c r="AS153" i="1"/>
  <c r="Y153" i="1"/>
  <c r="W153" i="1"/>
  <c r="U153" i="1"/>
  <c r="S153" i="1"/>
  <c r="Q153" i="1"/>
  <c r="I153" i="1"/>
  <c r="G153" i="1"/>
  <c r="E153" i="1"/>
  <c r="C153" i="1"/>
  <c r="B153" i="1"/>
  <c r="A153" i="1"/>
  <c r="CG152" i="1"/>
  <c r="BG152" i="1"/>
  <c r="BE152" i="1"/>
  <c r="BC152" i="1"/>
  <c r="BA152" i="1"/>
  <c r="AY152" i="1"/>
  <c r="AW152" i="1"/>
  <c r="AU152" i="1"/>
  <c r="AS152" i="1"/>
  <c r="Y152" i="1"/>
  <c r="W152" i="1"/>
  <c r="U152" i="1"/>
  <c r="S152" i="1"/>
  <c r="Q152" i="1"/>
  <c r="I152" i="1"/>
  <c r="G152" i="1"/>
  <c r="E152" i="1"/>
  <c r="C152" i="1"/>
  <c r="B152" i="1"/>
  <c r="A152" i="1"/>
  <c r="CG151" i="1"/>
  <c r="BG151" i="1"/>
  <c r="BE151" i="1"/>
  <c r="BC151" i="1"/>
  <c r="BA151" i="1"/>
  <c r="AY151" i="1"/>
  <c r="AW151" i="1"/>
  <c r="AU151" i="1"/>
  <c r="AS151" i="1"/>
  <c r="Y151" i="1"/>
  <c r="W151" i="1"/>
  <c r="U151" i="1"/>
  <c r="S151" i="1"/>
  <c r="Q151" i="1"/>
  <c r="I151" i="1"/>
  <c r="G151" i="1"/>
  <c r="E151" i="1"/>
  <c r="C151" i="1"/>
  <c r="B151" i="1"/>
  <c r="A151" i="1"/>
  <c r="CG150" i="1"/>
  <c r="BG150" i="1"/>
  <c r="BE150" i="1"/>
  <c r="BC150" i="1"/>
  <c r="BA150" i="1"/>
  <c r="AY150" i="1"/>
  <c r="AW150" i="1"/>
  <c r="AU150" i="1"/>
  <c r="AS150" i="1"/>
  <c r="Y150" i="1"/>
  <c r="W150" i="1"/>
  <c r="U150" i="1"/>
  <c r="S150" i="1"/>
  <c r="Q150" i="1"/>
  <c r="I150" i="1"/>
  <c r="G150" i="1"/>
  <c r="E150" i="1"/>
  <c r="C150" i="1"/>
  <c r="B150" i="1"/>
  <c r="A150" i="1"/>
  <c r="CG149" i="1"/>
  <c r="BG149" i="1"/>
  <c r="BE149" i="1"/>
  <c r="BC149" i="1"/>
  <c r="BA149" i="1"/>
  <c r="AY149" i="1"/>
  <c r="AW149" i="1"/>
  <c r="AU149" i="1"/>
  <c r="AS149" i="1"/>
  <c r="Y149" i="1"/>
  <c r="W149" i="1"/>
  <c r="U149" i="1"/>
  <c r="S149" i="1"/>
  <c r="Q149" i="1"/>
  <c r="I149" i="1"/>
  <c r="G149" i="1"/>
  <c r="E149" i="1"/>
  <c r="C149" i="1"/>
  <c r="B149" i="1"/>
  <c r="A149" i="1"/>
  <c r="CG148" i="1"/>
  <c r="BG148" i="1"/>
  <c r="BE148" i="1"/>
  <c r="BC148" i="1"/>
  <c r="BA148" i="1"/>
  <c r="AY148" i="1"/>
  <c r="AW148" i="1"/>
  <c r="AU148" i="1"/>
  <c r="AS148" i="1"/>
  <c r="Y148" i="1"/>
  <c r="W148" i="1"/>
  <c r="U148" i="1"/>
  <c r="S148" i="1"/>
  <c r="Q148" i="1"/>
  <c r="I148" i="1"/>
  <c r="G148" i="1"/>
  <c r="E148" i="1"/>
  <c r="C148" i="1"/>
  <c r="B148" i="1"/>
  <c r="A148" i="1"/>
  <c r="CG147" i="1"/>
  <c r="BG147" i="1"/>
  <c r="BE147" i="1"/>
  <c r="BC147" i="1"/>
  <c r="BA147" i="1"/>
  <c r="AY147" i="1"/>
  <c r="AW147" i="1"/>
  <c r="AU147" i="1"/>
  <c r="AS147" i="1"/>
  <c r="Y147" i="1"/>
  <c r="W147" i="1"/>
  <c r="U147" i="1"/>
  <c r="S147" i="1"/>
  <c r="Q147" i="1"/>
  <c r="I147" i="1"/>
  <c r="G147" i="1"/>
  <c r="E147" i="1"/>
  <c r="C147" i="1"/>
  <c r="B147" i="1"/>
  <c r="A147" i="1"/>
  <c r="CG146" i="1"/>
  <c r="BG146" i="1"/>
  <c r="BE146" i="1"/>
  <c r="BC146" i="1"/>
  <c r="BA146" i="1"/>
  <c r="AY146" i="1"/>
  <c r="AW146" i="1"/>
  <c r="AU146" i="1"/>
  <c r="AS146" i="1"/>
  <c r="Y146" i="1"/>
  <c r="W146" i="1"/>
  <c r="U146" i="1"/>
  <c r="S146" i="1"/>
  <c r="Q146" i="1"/>
  <c r="I146" i="1"/>
  <c r="G146" i="1"/>
  <c r="E146" i="1"/>
  <c r="C146" i="1"/>
  <c r="B146" i="1"/>
  <c r="A146" i="1"/>
  <c r="CG145" i="1"/>
  <c r="BG145" i="1"/>
  <c r="BE145" i="1"/>
  <c r="BC145" i="1"/>
  <c r="BA145" i="1"/>
  <c r="AY145" i="1"/>
  <c r="AW145" i="1"/>
  <c r="AU145" i="1"/>
  <c r="AS145" i="1"/>
  <c r="Y145" i="1"/>
  <c r="W145" i="1"/>
  <c r="U145" i="1"/>
  <c r="S145" i="1"/>
  <c r="Q145" i="1"/>
  <c r="I145" i="1"/>
  <c r="G145" i="1"/>
  <c r="E145" i="1"/>
  <c r="C145" i="1"/>
  <c r="B145" i="1"/>
  <c r="A145" i="1"/>
  <c r="CG144" i="1"/>
  <c r="BG144" i="1"/>
  <c r="BE144" i="1"/>
  <c r="BC144" i="1"/>
  <c r="BA144" i="1"/>
  <c r="AY144" i="1"/>
  <c r="AW144" i="1"/>
  <c r="AU144" i="1"/>
  <c r="AS144" i="1"/>
  <c r="Y144" i="1"/>
  <c r="W144" i="1"/>
  <c r="U144" i="1"/>
  <c r="S144" i="1"/>
  <c r="Q144" i="1"/>
  <c r="I144" i="1"/>
  <c r="G144" i="1"/>
  <c r="E144" i="1"/>
  <c r="C144" i="1"/>
  <c r="B144" i="1"/>
  <c r="A144" i="1"/>
  <c r="CG143" i="1"/>
  <c r="BG143" i="1"/>
  <c r="BE143" i="1"/>
  <c r="BC143" i="1"/>
  <c r="BA143" i="1"/>
  <c r="AY143" i="1"/>
  <c r="AW143" i="1"/>
  <c r="AU143" i="1"/>
  <c r="AS143" i="1"/>
  <c r="Y143" i="1"/>
  <c r="W143" i="1"/>
  <c r="U143" i="1"/>
  <c r="S143" i="1"/>
  <c r="Q143" i="1"/>
  <c r="I143" i="1"/>
  <c r="G143" i="1"/>
  <c r="E143" i="1"/>
  <c r="C143" i="1"/>
  <c r="B143" i="1"/>
  <c r="A143" i="1"/>
  <c r="CG142" i="1"/>
  <c r="BG142" i="1"/>
  <c r="BE142" i="1"/>
  <c r="BC142" i="1"/>
  <c r="BA142" i="1"/>
  <c r="AY142" i="1"/>
  <c r="AW142" i="1"/>
  <c r="AU142" i="1"/>
  <c r="AS142" i="1"/>
  <c r="Y142" i="1"/>
  <c r="W142" i="1"/>
  <c r="U142" i="1"/>
  <c r="S142" i="1"/>
  <c r="Q142" i="1"/>
  <c r="I142" i="1"/>
  <c r="G142" i="1"/>
  <c r="E142" i="1"/>
  <c r="C142" i="1"/>
  <c r="B142" i="1"/>
  <c r="A142" i="1"/>
  <c r="CG141" i="1"/>
  <c r="BG141" i="1"/>
  <c r="BE141" i="1"/>
  <c r="BC141" i="1"/>
  <c r="BA141" i="1"/>
  <c r="AY141" i="1"/>
  <c r="AW141" i="1"/>
  <c r="AU141" i="1"/>
  <c r="AS141" i="1"/>
  <c r="Y141" i="1"/>
  <c r="W141" i="1"/>
  <c r="U141" i="1"/>
  <c r="S141" i="1"/>
  <c r="Q141" i="1"/>
  <c r="I141" i="1"/>
  <c r="G141" i="1"/>
  <c r="E141" i="1"/>
  <c r="C141" i="1"/>
  <c r="B141" i="1"/>
  <c r="A141" i="1"/>
  <c r="CG140" i="1"/>
  <c r="BG140" i="1"/>
  <c r="BE140" i="1"/>
  <c r="BC140" i="1"/>
  <c r="BA140" i="1"/>
  <c r="AY140" i="1"/>
  <c r="AW140" i="1"/>
  <c r="AU140" i="1"/>
  <c r="AS140" i="1"/>
  <c r="Y140" i="1"/>
  <c r="W140" i="1"/>
  <c r="U140" i="1"/>
  <c r="S140" i="1"/>
  <c r="Q140" i="1"/>
  <c r="I140" i="1"/>
  <c r="G140" i="1"/>
  <c r="E140" i="1"/>
  <c r="C140" i="1"/>
  <c r="B140" i="1"/>
  <c r="A140" i="1"/>
  <c r="CG139" i="1"/>
  <c r="BG139" i="1"/>
  <c r="BE139" i="1"/>
  <c r="BC139" i="1"/>
  <c r="BA139" i="1"/>
  <c r="AY139" i="1"/>
  <c r="AW139" i="1"/>
  <c r="AU139" i="1"/>
  <c r="AS139" i="1"/>
  <c r="Y139" i="1"/>
  <c r="W139" i="1"/>
  <c r="U139" i="1"/>
  <c r="S139" i="1"/>
  <c r="Q139" i="1"/>
  <c r="I139" i="1"/>
  <c r="G139" i="1"/>
  <c r="E139" i="1"/>
  <c r="C139" i="1"/>
  <c r="B139" i="1"/>
  <c r="A139" i="1"/>
  <c r="CG138" i="1"/>
  <c r="BG138" i="1"/>
  <c r="BE138" i="1"/>
  <c r="BC138" i="1"/>
  <c r="BA138" i="1"/>
  <c r="AY138" i="1"/>
  <c r="AW138" i="1"/>
  <c r="AU138" i="1"/>
  <c r="AS138" i="1"/>
  <c r="Y138" i="1"/>
  <c r="W138" i="1"/>
  <c r="U138" i="1"/>
  <c r="S138" i="1"/>
  <c r="Q138" i="1"/>
  <c r="I138" i="1"/>
  <c r="G138" i="1"/>
  <c r="E138" i="1"/>
  <c r="C138" i="1"/>
  <c r="B138" i="1"/>
  <c r="A138" i="1"/>
  <c r="CG137" i="1"/>
  <c r="BG137" i="1"/>
  <c r="BE137" i="1"/>
  <c r="BC137" i="1"/>
  <c r="BA137" i="1"/>
  <c r="AY137" i="1"/>
  <c r="AW137" i="1"/>
  <c r="AU137" i="1"/>
  <c r="AS137" i="1"/>
  <c r="Y137" i="1"/>
  <c r="W137" i="1"/>
  <c r="U137" i="1"/>
  <c r="S137" i="1"/>
  <c r="Q137" i="1"/>
  <c r="I137" i="1"/>
  <c r="G137" i="1"/>
  <c r="E137" i="1"/>
  <c r="C137" i="1"/>
  <c r="B137" i="1"/>
  <c r="A137" i="1"/>
  <c r="CG136" i="1"/>
  <c r="BG136" i="1"/>
  <c r="BE136" i="1"/>
  <c r="BC136" i="1"/>
  <c r="BA136" i="1"/>
  <c r="AY136" i="1"/>
  <c r="AW136" i="1"/>
  <c r="AU136" i="1"/>
  <c r="AS136" i="1"/>
  <c r="Y136" i="1"/>
  <c r="W136" i="1"/>
  <c r="U136" i="1"/>
  <c r="S136" i="1"/>
  <c r="Q136" i="1"/>
  <c r="I136" i="1"/>
  <c r="G136" i="1"/>
  <c r="E136" i="1"/>
  <c r="C136" i="1"/>
  <c r="B136" i="1"/>
  <c r="A136" i="1"/>
  <c r="CG135" i="1"/>
  <c r="BG135" i="1"/>
  <c r="BE135" i="1"/>
  <c r="BC135" i="1"/>
  <c r="BA135" i="1"/>
  <c r="AY135" i="1"/>
  <c r="AW135" i="1"/>
  <c r="AU135" i="1"/>
  <c r="AS135" i="1"/>
  <c r="Y135" i="1"/>
  <c r="W135" i="1"/>
  <c r="U135" i="1"/>
  <c r="S135" i="1"/>
  <c r="Q135" i="1"/>
  <c r="I135" i="1"/>
  <c r="G135" i="1"/>
  <c r="E135" i="1"/>
  <c r="C135" i="1"/>
  <c r="B135" i="1"/>
  <c r="A135" i="1"/>
  <c r="CG134" i="1"/>
  <c r="BG134" i="1"/>
  <c r="BE134" i="1"/>
  <c r="BC134" i="1"/>
  <c r="BA134" i="1"/>
  <c r="AY134" i="1"/>
  <c r="AW134" i="1"/>
  <c r="AU134" i="1"/>
  <c r="AS134" i="1"/>
  <c r="Y134" i="1"/>
  <c r="W134" i="1"/>
  <c r="U134" i="1"/>
  <c r="S134" i="1"/>
  <c r="Q134" i="1"/>
  <c r="I134" i="1"/>
  <c r="G134" i="1"/>
  <c r="E134" i="1"/>
  <c r="C134" i="1"/>
  <c r="B134" i="1"/>
  <c r="A134" i="1"/>
  <c r="CG133" i="1"/>
  <c r="BG133" i="1"/>
  <c r="BE133" i="1"/>
  <c r="BC133" i="1"/>
  <c r="BA133" i="1"/>
  <c r="AY133" i="1"/>
  <c r="AW133" i="1"/>
  <c r="AU133" i="1"/>
  <c r="AS133" i="1"/>
  <c r="Y133" i="1"/>
  <c r="W133" i="1"/>
  <c r="U133" i="1"/>
  <c r="S133" i="1"/>
  <c r="Q133" i="1"/>
  <c r="I133" i="1"/>
  <c r="G133" i="1"/>
  <c r="E133" i="1"/>
  <c r="C133" i="1"/>
  <c r="B133" i="1"/>
  <c r="A133" i="1"/>
  <c r="CG132" i="1"/>
  <c r="BG132" i="1"/>
  <c r="BE132" i="1"/>
  <c r="BC132" i="1"/>
  <c r="BA132" i="1"/>
  <c r="AY132" i="1"/>
  <c r="AW132" i="1"/>
  <c r="AU132" i="1"/>
  <c r="AS132" i="1"/>
  <c r="Y132" i="1"/>
  <c r="W132" i="1"/>
  <c r="U132" i="1"/>
  <c r="S132" i="1"/>
  <c r="Q132" i="1"/>
  <c r="I132" i="1"/>
  <c r="G132" i="1"/>
  <c r="E132" i="1"/>
  <c r="C132" i="1"/>
  <c r="B132" i="1"/>
  <c r="A132" i="1"/>
  <c r="CG131" i="1"/>
  <c r="BG131" i="1"/>
  <c r="BE131" i="1"/>
  <c r="BC131" i="1"/>
  <c r="BA131" i="1"/>
  <c r="AY131" i="1"/>
  <c r="AW131" i="1"/>
  <c r="AU131" i="1"/>
  <c r="AS131" i="1"/>
  <c r="Y131" i="1"/>
  <c r="W131" i="1"/>
  <c r="U131" i="1"/>
  <c r="S131" i="1"/>
  <c r="Q131" i="1"/>
  <c r="I131" i="1"/>
  <c r="G131" i="1"/>
  <c r="E131" i="1"/>
  <c r="C131" i="1"/>
  <c r="B131" i="1"/>
  <c r="A131" i="1"/>
  <c r="CG130" i="1"/>
  <c r="BG130" i="1"/>
  <c r="BE130" i="1"/>
  <c r="BC130" i="1"/>
  <c r="BA130" i="1"/>
  <c r="AY130" i="1"/>
  <c r="AW130" i="1"/>
  <c r="AU130" i="1"/>
  <c r="AS130" i="1"/>
  <c r="AI130" i="1"/>
  <c r="AG130" i="1"/>
  <c r="AG128" i="1" s="1"/>
  <c r="AG32" i="1" s="1"/>
  <c r="AE130" i="1"/>
  <c r="AC130" i="1"/>
  <c r="AA130" i="1"/>
  <c r="O130" i="1"/>
  <c r="O128" i="1" s="1"/>
  <c r="O32" i="1" s="1"/>
  <c r="M130" i="1"/>
  <c r="K130" i="1"/>
  <c r="C130" i="1"/>
  <c r="B130" i="1"/>
  <c r="A130" i="1"/>
  <c r="CG129" i="1"/>
  <c r="BG129" i="1"/>
  <c r="BE129" i="1"/>
  <c r="BC129" i="1"/>
  <c r="BA129" i="1"/>
  <c r="AY129" i="1"/>
  <c r="AW129" i="1"/>
  <c r="AU129" i="1"/>
  <c r="AS129" i="1"/>
  <c r="Y129" i="1"/>
  <c r="W129" i="1"/>
  <c r="W128" i="1" s="1"/>
  <c r="W32" i="1" s="1"/>
  <c r="U129" i="1"/>
  <c r="S129" i="1"/>
  <c r="Q129" i="1"/>
  <c r="I129" i="1"/>
  <c r="I128" i="1" s="1"/>
  <c r="G129" i="1"/>
  <c r="E129" i="1"/>
  <c r="C129" i="1"/>
  <c r="B129" i="1"/>
  <c r="A129" i="1"/>
  <c r="CQ128" i="1"/>
  <c r="CP128" i="1"/>
  <c r="CO128" i="1"/>
  <c r="CO32" i="1" s="1"/>
  <c r="CN128" i="1"/>
  <c r="CM128" i="1"/>
  <c r="CL128" i="1"/>
  <c r="CK128" i="1"/>
  <c r="CK32" i="1" s="1"/>
  <c r="CJ128" i="1"/>
  <c r="CI128" i="1"/>
  <c r="CH128" i="1"/>
  <c r="CG128" i="1"/>
  <c r="CG32" i="1" s="1"/>
  <c r="CF128" i="1"/>
  <c r="CE128" i="1"/>
  <c r="CD128" i="1"/>
  <c r="CC128" i="1"/>
  <c r="CC32" i="1" s="1"/>
  <c r="CB128" i="1"/>
  <c r="BY128" i="1"/>
  <c r="BX128" i="1"/>
  <c r="BW128" i="1"/>
  <c r="BW32" i="1" s="1"/>
  <c r="BV128" i="1"/>
  <c r="BS128" i="1"/>
  <c r="BR128" i="1"/>
  <c r="BQ128" i="1"/>
  <c r="BQ32" i="1" s="1"/>
  <c r="BP128" i="1"/>
  <c r="BO128" i="1"/>
  <c r="BN128" i="1"/>
  <c r="BM128" i="1"/>
  <c r="BM32" i="1" s="1"/>
  <c r="BL128" i="1"/>
  <c r="BK128" i="1"/>
  <c r="BJ128" i="1"/>
  <c r="BI128" i="1"/>
  <c r="BI32" i="1" s="1"/>
  <c r="BH128" i="1"/>
  <c r="BG128" i="1"/>
  <c r="BF128" i="1"/>
  <c r="BE128" i="1"/>
  <c r="BE32" i="1" s="1"/>
  <c r="BD128" i="1"/>
  <c r="BC128" i="1"/>
  <c r="BB128" i="1"/>
  <c r="BA128" i="1"/>
  <c r="BA32" i="1" s="1"/>
  <c r="AZ128" i="1"/>
  <c r="AY128" i="1"/>
  <c r="AX128" i="1"/>
  <c r="AW128" i="1"/>
  <c r="AW32" i="1" s="1"/>
  <c r="AV128" i="1"/>
  <c r="AU128" i="1"/>
  <c r="AT128" i="1"/>
  <c r="AS128" i="1"/>
  <c r="AS32" i="1" s="1"/>
  <c r="AR128" i="1"/>
  <c r="AO128" i="1"/>
  <c r="AN128" i="1"/>
  <c r="AM128" i="1"/>
  <c r="AM32" i="1" s="1"/>
  <c r="AL128" i="1"/>
  <c r="AK128" i="1"/>
  <c r="AJ128" i="1"/>
  <c r="AI128" i="1"/>
  <c r="AI32" i="1" s="1"/>
  <c r="AH128" i="1"/>
  <c r="AF128" i="1"/>
  <c r="AE128" i="1"/>
  <c r="AD128" i="1"/>
  <c r="AC128" i="1"/>
  <c r="AB128" i="1"/>
  <c r="AA128" i="1"/>
  <c r="Z128" i="1"/>
  <c r="Y128" i="1"/>
  <c r="X128" i="1"/>
  <c r="V128" i="1"/>
  <c r="U128" i="1"/>
  <c r="T128" i="1"/>
  <c r="S128" i="1"/>
  <c r="R128" i="1"/>
  <c r="Q128" i="1"/>
  <c r="P128" i="1"/>
  <c r="N128" i="1"/>
  <c r="M128" i="1"/>
  <c r="L128" i="1"/>
  <c r="K128" i="1"/>
  <c r="J128" i="1"/>
  <c r="H128" i="1"/>
  <c r="G128" i="1"/>
  <c r="F128" i="1"/>
  <c r="E128" i="1"/>
  <c r="D128" i="1"/>
  <c r="C128" i="1"/>
  <c r="B128" i="1"/>
  <c r="A128" i="1"/>
  <c r="C127" i="1"/>
  <c r="B127" i="1"/>
  <c r="A127" i="1"/>
  <c r="CI126" i="1"/>
  <c r="BG126" i="1"/>
  <c r="BE126" i="1"/>
  <c r="BC126" i="1"/>
  <c r="BA126" i="1"/>
  <c r="AY126" i="1"/>
  <c r="AW126" i="1"/>
  <c r="AU126" i="1"/>
  <c r="AS126" i="1"/>
  <c r="Y126" i="1"/>
  <c r="W126" i="1"/>
  <c r="U126" i="1"/>
  <c r="S126" i="1"/>
  <c r="Q126" i="1"/>
  <c r="I126" i="1"/>
  <c r="G126" i="1"/>
  <c r="E126" i="1"/>
  <c r="C126" i="1"/>
  <c r="B126" i="1"/>
  <c r="A126" i="1"/>
  <c r="CI125" i="1"/>
  <c r="BG125" i="1"/>
  <c r="BE125" i="1"/>
  <c r="BC125" i="1"/>
  <c r="BA125" i="1"/>
  <c r="AY125" i="1"/>
  <c r="AW125" i="1"/>
  <c r="AU125" i="1"/>
  <c r="AS125" i="1"/>
  <c r="Y125" i="1"/>
  <c r="W125" i="1"/>
  <c r="U125" i="1"/>
  <c r="S125" i="1"/>
  <c r="Q125" i="1"/>
  <c r="G125" i="1"/>
  <c r="G110" i="1" s="1"/>
  <c r="G30" i="1" s="1"/>
  <c r="E125" i="1"/>
  <c r="C125" i="1"/>
  <c r="B125" i="1"/>
  <c r="A125" i="1"/>
  <c r="CI124" i="1"/>
  <c r="BG124" i="1"/>
  <c r="BE124" i="1"/>
  <c r="BC124" i="1"/>
  <c r="BC110" i="1" s="1"/>
  <c r="BA124" i="1"/>
  <c r="AY124" i="1"/>
  <c r="AW124" i="1"/>
  <c r="AU124" i="1"/>
  <c r="AU110" i="1" s="1"/>
  <c r="AS124" i="1"/>
  <c r="Y124" i="1"/>
  <c r="W124" i="1"/>
  <c r="U124" i="1"/>
  <c r="U110" i="1" s="1"/>
  <c r="S124" i="1"/>
  <c r="Q124" i="1"/>
  <c r="G124" i="1"/>
  <c r="E124" i="1"/>
  <c r="C124" i="1"/>
  <c r="B124" i="1"/>
  <c r="A124" i="1"/>
  <c r="CI123" i="1"/>
  <c r="BG123" i="1"/>
  <c r="BE123" i="1"/>
  <c r="BC123" i="1"/>
  <c r="BA123" i="1"/>
  <c r="AY123" i="1"/>
  <c r="AW123" i="1"/>
  <c r="AU123" i="1"/>
  <c r="AS123" i="1"/>
  <c r="Y123" i="1"/>
  <c r="W123" i="1"/>
  <c r="U123" i="1"/>
  <c r="S123" i="1"/>
  <c r="Q123" i="1"/>
  <c r="I123" i="1"/>
  <c r="G123" i="1"/>
  <c r="E123" i="1"/>
  <c r="C123" i="1"/>
  <c r="B123" i="1"/>
  <c r="A123" i="1"/>
  <c r="CI122" i="1"/>
  <c r="BG122" i="1"/>
  <c r="BE122" i="1"/>
  <c r="BC122" i="1"/>
  <c r="BA122" i="1"/>
  <c r="AY122" i="1"/>
  <c r="AW122" i="1"/>
  <c r="AU122" i="1"/>
  <c r="AS122" i="1"/>
  <c r="Y122" i="1"/>
  <c r="W122" i="1"/>
  <c r="U122" i="1"/>
  <c r="S122" i="1"/>
  <c r="Q122" i="1"/>
  <c r="I122" i="1"/>
  <c r="G122" i="1"/>
  <c r="E122" i="1"/>
  <c r="C122" i="1"/>
  <c r="B122" i="1"/>
  <c r="A122" i="1"/>
  <c r="CI121" i="1"/>
  <c r="BG121" i="1"/>
  <c r="BE121" i="1"/>
  <c r="BC121" i="1"/>
  <c r="BA121" i="1"/>
  <c r="AY121" i="1"/>
  <c r="AW121" i="1"/>
  <c r="AU121" i="1"/>
  <c r="AS121" i="1"/>
  <c r="Y121" i="1"/>
  <c r="W121" i="1"/>
  <c r="U121" i="1"/>
  <c r="S121" i="1"/>
  <c r="Q121" i="1"/>
  <c r="I121" i="1"/>
  <c r="G121" i="1"/>
  <c r="E121" i="1"/>
  <c r="C121" i="1"/>
  <c r="B121" i="1"/>
  <c r="A121" i="1"/>
  <c r="CI120" i="1"/>
  <c r="BG120" i="1"/>
  <c r="BE120" i="1"/>
  <c r="BC120" i="1"/>
  <c r="BA120" i="1"/>
  <c r="AY120" i="1"/>
  <c r="AW120" i="1"/>
  <c r="AU120" i="1"/>
  <c r="AS120" i="1"/>
  <c r="Y120" i="1"/>
  <c r="W120" i="1"/>
  <c r="U120" i="1"/>
  <c r="S120" i="1"/>
  <c r="Q120" i="1"/>
  <c r="I120" i="1"/>
  <c r="G120" i="1"/>
  <c r="E120" i="1"/>
  <c r="C120" i="1"/>
  <c r="B120" i="1"/>
  <c r="A120" i="1"/>
  <c r="CI119" i="1"/>
  <c r="BG119" i="1"/>
  <c r="BE119" i="1"/>
  <c r="BC119" i="1"/>
  <c r="BA119" i="1"/>
  <c r="AY119" i="1"/>
  <c r="AW119" i="1"/>
  <c r="AU119" i="1"/>
  <c r="AS119" i="1"/>
  <c r="Y119" i="1"/>
  <c r="W119" i="1"/>
  <c r="U119" i="1"/>
  <c r="S119" i="1"/>
  <c r="Q119" i="1"/>
  <c r="I119" i="1"/>
  <c r="G119" i="1"/>
  <c r="E119" i="1"/>
  <c r="E110" i="1" s="1"/>
  <c r="C119" i="1"/>
  <c r="B119" i="1"/>
  <c r="A119" i="1"/>
  <c r="CI118" i="1"/>
  <c r="CI110" i="1" s="1"/>
  <c r="BG118" i="1"/>
  <c r="BE118" i="1"/>
  <c r="BC118" i="1"/>
  <c r="BA118" i="1"/>
  <c r="BA110" i="1" s="1"/>
  <c r="BA30" i="1" s="1"/>
  <c r="AY118" i="1"/>
  <c r="AW118" i="1"/>
  <c r="AU118" i="1"/>
  <c r="AS118" i="1"/>
  <c r="AS110" i="1" s="1"/>
  <c r="AS30" i="1" s="1"/>
  <c r="Y118" i="1"/>
  <c r="W118" i="1"/>
  <c r="U118" i="1"/>
  <c r="S118" i="1"/>
  <c r="S110" i="1" s="1"/>
  <c r="S30" i="1" s="1"/>
  <c r="Q118" i="1"/>
  <c r="G118" i="1"/>
  <c r="E118" i="1"/>
  <c r="C118" i="1"/>
  <c r="B118" i="1"/>
  <c r="A118" i="1"/>
  <c r="CI117" i="1"/>
  <c r="BG117" i="1"/>
  <c r="BE117" i="1"/>
  <c r="BC117" i="1"/>
  <c r="BA117" i="1"/>
  <c r="AY117" i="1"/>
  <c r="AW117" i="1"/>
  <c r="AU117" i="1"/>
  <c r="AS117" i="1"/>
  <c r="Y117" i="1"/>
  <c r="W117" i="1"/>
  <c r="U117" i="1"/>
  <c r="S117" i="1"/>
  <c r="Q117" i="1"/>
  <c r="I117" i="1"/>
  <c r="G117" i="1"/>
  <c r="E117" i="1"/>
  <c r="C117" i="1"/>
  <c r="B117" i="1"/>
  <c r="A117" i="1"/>
  <c r="CI116" i="1"/>
  <c r="BG116" i="1"/>
  <c r="BG110" i="1" s="1"/>
  <c r="BE116" i="1"/>
  <c r="BC116" i="1"/>
  <c r="BA116" i="1"/>
  <c r="AY116" i="1"/>
  <c r="AY110" i="1" s="1"/>
  <c r="AW116" i="1"/>
  <c r="AU116" i="1"/>
  <c r="AS116" i="1"/>
  <c r="Y116" i="1"/>
  <c r="Y110" i="1" s="1"/>
  <c r="W116" i="1"/>
  <c r="U116" i="1"/>
  <c r="S116" i="1"/>
  <c r="Q116" i="1"/>
  <c r="Q110" i="1" s="1"/>
  <c r="G116" i="1"/>
  <c r="E116" i="1"/>
  <c r="C116" i="1"/>
  <c r="B116" i="1"/>
  <c r="A116" i="1"/>
  <c r="CG115" i="1"/>
  <c r="BG115" i="1"/>
  <c r="BE115" i="1"/>
  <c r="BC115" i="1"/>
  <c r="BA115" i="1"/>
  <c r="AY115" i="1"/>
  <c r="AW115" i="1"/>
  <c r="AU115" i="1"/>
  <c r="AS115" i="1"/>
  <c r="Y115" i="1"/>
  <c r="W115" i="1"/>
  <c r="U115" i="1"/>
  <c r="S115" i="1"/>
  <c r="Q115" i="1"/>
  <c r="I115" i="1"/>
  <c r="G115" i="1"/>
  <c r="E115" i="1"/>
  <c r="C115" i="1"/>
  <c r="B115" i="1"/>
  <c r="A115" i="1"/>
  <c r="CG114" i="1"/>
  <c r="BG114" i="1"/>
  <c r="BE114" i="1"/>
  <c r="BC114" i="1"/>
  <c r="BA114" i="1"/>
  <c r="AY114" i="1"/>
  <c r="AW114" i="1"/>
  <c r="AU114" i="1"/>
  <c r="AS114" i="1"/>
  <c r="Y114" i="1"/>
  <c r="W114" i="1"/>
  <c r="U114" i="1"/>
  <c r="S114" i="1"/>
  <c r="Q114" i="1"/>
  <c r="I114" i="1"/>
  <c r="G114" i="1"/>
  <c r="E114" i="1"/>
  <c r="C114" i="1"/>
  <c r="B114" i="1"/>
  <c r="A114" i="1"/>
  <c r="CI113" i="1"/>
  <c r="BG113" i="1"/>
  <c r="BE113" i="1"/>
  <c r="BC113" i="1"/>
  <c r="BA113" i="1"/>
  <c r="AY113" i="1"/>
  <c r="AW113" i="1"/>
  <c r="AU113" i="1"/>
  <c r="AS113" i="1"/>
  <c r="Y113" i="1"/>
  <c r="W113" i="1"/>
  <c r="U113" i="1"/>
  <c r="S113" i="1"/>
  <c r="Q113" i="1"/>
  <c r="I113" i="1"/>
  <c r="G113" i="1"/>
  <c r="E113" i="1"/>
  <c r="C113" i="1"/>
  <c r="B113" i="1"/>
  <c r="A113" i="1"/>
  <c r="CI112" i="1"/>
  <c r="BG112" i="1"/>
  <c r="BE112" i="1"/>
  <c r="BC112" i="1"/>
  <c r="BA112" i="1"/>
  <c r="AY112" i="1"/>
  <c r="AW112" i="1"/>
  <c r="AU112" i="1"/>
  <c r="AS112" i="1"/>
  <c r="Y112" i="1"/>
  <c r="W112" i="1"/>
  <c r="U112" i="1"/>
  <c r="S112" i="1"/>
  <c r="Q112" i="1"/>
  <c r="I112" i="1"/>
  <c r="G112" i="1"/>
  <c r="E112" i="1"/>
  <c r="C112" i="1"/>
  <c r="B112" i="1"/>
  <c r="A112" i="1"/>
  <c r="CI111" i="1"/>
  <c r="BG111" i="1"/>
  <c r="BE111" i="1"/>
  <c r="BC111" i="1"/>
  <c r="BA111" i="1"/>
  <c r="AY111" i="1"/>
  <c r="AW111" i="1"/>
  <c r="AU111" i="1"/>
  <c r="AS111" i="1"/>
  <c r="Y111" i="1"/>
  <c r="W111" i="1"/>
  <c r="U111" i="1"/>
  <c r="S111" i="1"/>
  <c r="Q111" i="1"/>
  <c r="I111" i="1"/>
  <c r="I110" i="1" s="1"/>
  <c r="G111" i="1"/>
  <c r="E111" i="1"/>
  <c r="C111" i="1"/>
  <c r="B111" i="1"/>
  <c r="A111" i="1"/>
  <c r="CQ110" i="1"/>
  <c r="CP110" i="1"/>
  <c r="CO110" i="1"/>
  <c r="CN110" i="1"/>
  <c r="CM110" i="1"/>
  <c r="CL110" i="1"/>
  <c r="CK110" i="1"/>
  <c r="CJ110" i="1"/>
  <c r="CH110" i="1"/>
  <c r="CG110" i="1"/>
  <c r="CF110" i="1"/>
  <c r="CE110" i="1"/>
  <c r="CD110" i="1"/>
  <c r="CC110" i="1"/>
  <c r="CB110" i="1"/>
  <c r="BY110" i="1"/>
  <c r="BX110" i="1"/>
  <c r="BW110" i="1"/>
  <c r="BV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F110" i="1"/>
  <c r="BE110" i="1"/>
  <c r="BD110" i="1"/>
  <c r="BB110" i="1"/>
  <c r="AZ110" i="1"/>
  <c r="AX110" i="1"/>
  <c r="AW110" i="1"/>
  <c r="AV110" i="1"/>
  <c r="AT110" i="1"/>
  <c r="AR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X110" i="1"/>
  <c r="W110" i="1"/>
  <c r="W30" i="1" s="1"/>
  <c r="V110" i="1"/>
  <c r="T110" i="1"/>
  <c r="R110" i="1"/>
  <c r="P110" i="1"/>
  <c r="O110" i="1"/>
  <c r="N110" i="1"/>
  <c r="M110" i="1"/>
  <c r="L110" i="1"/>
  <c r="K110" i="1"/>
  <c r="J110" i="1"/>
  <c r="H110" i="1"/>
  <c r="F110" i="1"/>
  <c r="D110" i="1"/>
  <c r="C110" i="1"/>
  <c r="B110" i="1"/>
  <c r="A110" i="1"/>
  <c r="C109" i="1"/>
  <c r="B109" i="1"/>
  <c r="A109" i="1"/>
  <c r="C108" i="1"/>
  <c r="B108" i="1"/>
  <c r="A108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BY107" i="1"/>
  <c r="BX107" i="1"/>
  <c r="BW107" i="1"/>
  <c r="BV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A107" i="1"/>
  <c r="C106" i="1"/>
  <c r="B106" i="1"/>
  <c r="A106" i="1"/>
  <c r="C105" i="1"/>
  <c r="B105" i="1"/>
  <c r="A105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BY104" i="1"/>
  <c r="BX104" i="1"/>
  <c r="BW104" i="1"/>
  <c r="BV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A104" i="1"/>
  <c r="CG103" i="1"/>
  <c r="BG103" i="1"/>
  <c r="BE103" i="1"/>
  <c r="BC103" i="1"/>
  <c r="BA103" i="1"/>
  <c r="AY103" i="1"/>
  <c r="AW103" i="1"/>
  <c r="AU103" i="1"/>
  <c r="AS103" i="1"/>
  <c r="Y103" i="1"/>
  <c r="W103" i="1"/>
  <c r="U103" i="1"/>
  <c r="S103" i="1"/>
  <c r="Q103" i="1"/>
  <c r="I103" i="1"/>
  <c r="G103" i="1"/>
  <c r="E103" i="1"/>
  <c r="C103" i="1"/>
  <c r="B103" i="1"/>
  <c r="A103" i="1"/>
  <c r="CG102" i="1"/>
  <c r="BG102" i="1"/>
  <c r="BE102" i="1"/>
  <c r="BC102" i="1"/>
  <c r="BA102" i="1"/>
  <c r="AY102" i="1"/>
  <c r="AW102" i="1"/>
  <c r="AU102" i="1"/>
  <c r="AS102" i="1"/>
  <c r="Y102" i="1"/>
  <c r="W102" i="1"/>
  <c r="U102" i="1"/>
  <c r="S102" i="1"/>
  <c r="Q102" i="1"/>
  <c r="I102" i="1"/>
  <c r="G102" i="1"/>
  <c r="E102" i="1"/>
  <c r="C102" i="1"/>
  <c r="B102" i="1"/>
  <c r="A102" i="1"/>
  <c r="CG101" i="1"/>
  <c r="BG101" i="1"/>
  <c r="BE101" i="1"/>
  <c r="BC101" i="1"/>
  <c r="BC100" i="1" s="1"/>
  <c r="BA101" i="1"/>
  <c r="AY101" i="1"/>
  <c r="AW101" i="1"/>
  <c r="AU101" i="1"/>
  <c r="AU100" i="1" s="1"/>
  <c r="AS101" i="1"/>
  <c r="Y101" i="1"/>
  <c r="W101" i="1"/>
  <c r="U101" i="1"/>
  <c r="U100" i="1" s="1"/>
  <c r="S101" i="1"/>
  <c r="Q101" i="1"/>
  <c r="I101" i="1"/>
  <c r="G101" i="1"/>
  <c r="G100" i="1" s="1"/>
  <c r="G87" i="1" s="1"/>
  <c r="E101" i="1"/>
  <c r="C101" i="1"/>
  <c r="B101" i="1"/>
  <c r="A101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B100" i="1"/>
  <c r="BA100" i="1"/>
  <c r="AZ100" i="1"/>
  <c r="AY100" i="1"/>
  <c r="AX100" i="1"/>
  <c r="AW100" i="1"/>
  <c r="AV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F100" i="1"/>
  <c r="E100" i="1"/>
  <c r="D100" i="1"/>
  <c r="C100" i="1"/>
  <c r="B100" i="1"/>
  <c r="A100" i="1"/>
  <c r="C99" i="1"/>
  <c r="B99" i="1"/>
  <c r="A99" i="1"/>
  <c r="CG98" i="1"/>
  <c r="BG98" i="1"/>
  <c r="BE98" i="1"/>
  <c r="BC98" i="1"/>
  <c r="BA98" i="1"/>
  <c r="AY98" i="1"/>
  <c r="AW98" i="1"/>
  <c r="AU98" i="1"/>
  <c r="AS98" i="1"/>
  <c r="Y98" i="1"/>
  <c r="W98" i="1"/>
  <c r="U98" i="1"/>
  <c r="S98" i="1"/>
  <c r="Q98" i="1"/>
  <c r="I98" i="1"/>
  <c r="G98" i="1"/>
  <c r="E98" i="1"/>
  <c r="C98" i="1"/>
  <c r="B98" i="1"/>
  <c r="A98" i="1"/>
  <c r="CG97" i="1"/>
  <c r="BG97" i="1"/>
  <c r="BE97" i="1"/>
  <c r="BC97" i="1"/>
  <c r="BA97" i="1"/>
  <c r="AY97" i="1"/>
  <c r="AW97" i="1"/>
  <c r="AU97" i="1"/>
  <c r="AS97" i="1"/>
  <c r="Y97" i="1"/>
  <c r="W97" i="1"/>
  <c r="U97" i="1"/>
  <c r="S97" i="1"/>
  <c r="Q97" i="1"/>
  <c r="I97" i="1"/>
  <c r="G97" i="1"/>
  <c r="E97" i="1"/>
  <c r="C97" i="1"/>
  <c r="B97" i="1"/>
  <c r="A97" i="1"/>
  <c r="CG96" i="1"/>
  <c r="BG96" i="1"/>
  <c r="BE96" i="1"/>
  <c r="BC96" i="1"/>
  <c r="BA96" i="1"/>
  <c r="AY96" i="1"/>
  <c r="AW96" i="1"/>
  <c r="AU96" i="1"/>
  <c r="AS96" i="1"/>
  <c r="Y96" i="1"/>
  <c r="W96" i="1"/>
  <c r="U96" i="1"/>
  <c r="S96" i="1"/>
  <c r="Q96" i="1"/>
  <c r="I96" i="1"/>
  <c r="G96" i="1"/>
  <c r="E96" i="1"/>
  <c r="C96" i="1"/>
  <c r="B96" i="1"/>
  <c r="A96" i="1"/>
  <c r="CG95" i="1"/>
  <c r="BG95" i="1"/>
  <c r="BG94" i="1" s="1"/>
  <c r="BE95" i="1"/>
  <c r="BC95" i="1"/>
  <c r="BA95" i="1"/>
  <c r="AY95" i="1"/>
  <c r="AY94" i="1" s="1"/>
  <c r="AY93" i="1" s="1"/>
  <c r="AW95" i="1"/>
  <c r="AU95" i="1"/>
  <c r="AS95" i="1"/>
  <c r="Y95" i="1"/>
  <c r="Y94" i="1" s="1"/>
  <c r="Y93" i="1" s="1"/>
  <c r="W95" i="1"/>
  <c r="U95" i="1"/>
  <c r="S95" i="1"/>
  <c r="Q95" i="1"/>
  <c r="Q94" i="1" s="1"/>
  <c r="Q93" i="1" s="1"/>
  <c r="I95" i="1"/>
  <c r="G95" i="1"/>
  <c r="E95" i="1"/>
  <c r="C95" i="1"/>
  <c r="B95" i="1"/>
  <c r="A95" i="1"/>
  <c r="CQ94" i="1"/>
  <c r="CP94" i="1"/>
  <c r="CP93" i="1" s="1"/>
  <c r="CP87" i="1" s="1"/>
  <c r="CO94" i="1"/>
  <c r="CN94" i="1"/>
  <c r="CM94" i="1"/>
  <c r="CL94" i="1"/>
  <c r="CL93" i="1" s="1"/>
  <c r="CL87" i="1" s="1"/>
  <c r="CK94" i="1"/>
  <c r="CJ94" i="1"/>
  <c r="CI94" i="1"/>
  <c r="CH94" i="1"/>
  <c r="CH93" i="1" s="1"/>
  <c r="CH87" i="1" s="1"/>
  <c r="CG94" i="1"/>
  <c r="CF94" i="1"/>
  <c r="CE94" i="1"/>
  <c r="CD94" i="1"/>
  <c r="CD93" i="1" s="1"/>
  <c r="CD87" i="1" s="1"/>
  <c r="CC94" i="1"/>
  <c r="CB94" i="1"/>
  <c r="BY94" i="1"/>
  <c r="BX94" i="1"/>
  <c r="BX93" i="1" s="1"/>
  <c r="BX87" i="1" s="1"/>
  <c r="BW94" i="1"/>
  <c r="BV94" i="1"/>
  <c r="BS94" i="1"/>
  <c r="BR94" i="1"/>
  <c r="BR93" i="1" s="1"/>
  <c r="BR87" i="1" s="1"/>
  <c r="BQ94" i="1"/>
  <c r="BP94" i="1"/>
  <c r="BO94" i="1"/>
  <c r="BN94" i="1"/>
  <c r="BN93" i="1" s="1"/>
  <c r="BN87" i="1" s="1"/>
  <c r="BM94" i="1"/>
  <c r="BL94" i="1"/>
  <c r="BK94" i="1"/>
  <c r="BJ94" i="1"/>
  <c r="BJ93" i="1" s="1"/>
  <c r="BJ87" i="1" s="1"/>
  <c r="BI94" i="1"/>
  <c r="BH94" i="1"/>
  <c r="BF94" i="1"/>
  <c r="BF93" i="1" s="1"/>
  <c r="BF87" i="1" s="1"/>
  <c r="BE94" i="1"/>
  <c r="BD94" i="1"/>
  <c r="BC94" i="1"/>
  <c r="BB94" i="1"/>
  <c r="BB93" i="1" s="1"/>
  <c r="BB87" i="1" s="1"/>
  <c r="BA94" i="1"/>
  <c r="AZ94" i="1"/>
  <c r="AX94" i="1"/>
  <c r="AX93" i="1" s="1"/>
  <c r="AX87" i="1" s="1"/>
  <c r="AW94" i="1"/>
  <c r="AV94" i="1"/>
  <c r="AU94" i="1"/>
  <c r="AT94" i="1"/>
  <c r="AT93" i="1" s="1"/>
  <c r="AT87" i="1" s="1"/>
  <c r="AS94" i="1"/>
  <c r="AR94" i="1"/>
  <c r="AO94" i="1"/>
  <c r="AN94" i="1"/>
  <c r="AN93" i="1" s="1"/>
  <c r="AN87" i="1" s="1"/>
  <c r="AM94" i="1"/>
  <c r="AL94" i="1"/>
  <c r="AK94" i="1"/>
  <c r="AJ94" i="1"/>
  <c r="AJ93" i="1" s="1"/>
  <c r="AJ87" i="1" s="1"/>
  <c r="AI94" i="1"/>
  <c r="AH94" i="1"/>
  <c r="AG94" i="1"/>
  <c r="AF94" i="1"/>
  <c r="AF93" i="1" s="1"/>
  <c r="AF87" i="1" s="1"/>
  <c r="AE94" i="1"/>
  <c r="AD94" i="1"/>
  <c r="AC94" i="1"/>
  <c r="AB94" i="1"/>
  <c r="AB93" i="1" s="1"/>
  <c r="AB87" i="1" s="1"/>
  <c r="AA94" i="1"/>
  <c r="Z94" i="1"/>
  <c r="X94" i="1"/>
  <c r="X93" i="1" s="1"/>
  <c r="W94" i="1"/>
  <c r="V94" i="1"/>
  <c r="U94" i="1"/>
  <c r="T94" i="1"/>
  <c r="T93" i="1" s="1"/>
  <c r="T87" i="1" s="1"/>
  <c r="S94" i="1"/>
  <c r="R94" i="1"/>
  <c r="P94" i="1"/>
  <c r="P93" i="1" s="1"/>
  <c r="P87" i="1" s="1"/>
  <c r="O94" i="1"/>
  <c r="N94" i="1"/>
  <c r="M94" i="1"/>
  <c r="L94" i="1"/>
  <c r="L93" i="1" s="1"/>
  <c r="L87" i="1" s="1"/>
  <c r="K94" i="1"/>
  <c r="J94" i="1"/>
  <c r="I94" i="1"/>
  <c r="H94" i="1"/>
  <c r="H93" i="1" s="1"/>
  <c r="H87" i="1" s="1"/>
  <c r="G94" i="1"/>
  <c r="F94" i="1"/>
  <c r="E94" i="1"/>
  <c r="D94" i="1"/>
  <c r="D93" i="1" s="1"/>
  <c r="D87" i="1" s="1"/>
  <c r="C94" i="1"/>
  <c r="B94" i="1"/>
  <c r="A94" i="1"/>
  <c r="CQ93" i="1"/>
  <c r="CO93" i="1"/>
  <c r="CN93" i="1"/>
  <c r="CM93" i="1"/>
  <c r="CK93" i="1"/>
  <c r="CJ93" i="1"/>
  <c r="CI93" i="1"/>
  <c r="CG93" i="1"/>
  <c r="CF93" i="1"/>
  <c r="CE93" i="1"/>
  <c r="CC93" i="1"/>
  <c r="CB93" i="1"/>
  <c r="BY93" i="1"/>
  <c r="BW93" i="1"/>
  <c r="BV93" i="1"/>
  <c r="BS93" i="1"/>
  <c r="BQ93" i="1"/>
  <c r="BP93" i="1"/>
  <c r="BO93" i="1"/>
  <c r="BM93" i="1"/>
  <c r="BL93" i="1"/>
  <c r="BK93" i="1"/>
  <c r="BI93" i="1"/>
  <c r="BH93" i="1"/>
  <c r="BG93" i="1"/>
  <c r="BE93" i="1"/>
  <c r="BD93" i="1"/>
  <c r="BC93" i="1"/>
  <c r="BA93" i="1"/>
  <c r="AZ93" i="1"/>
  <c r="AW93" i="1"/>
  <c r="AV93" i="1"/>
  <c r="AU93" i="1"/>
  <c r="AS93" i="1"/>
  <c r="AR93" i="1"/>
  <c r="AO93" i="1"/>
  <c r="AM93" i="1"/>
  <c r="AL93" i="1"/>
  <c r="AK93" i="1"/>
  <c r="AI93" i="1"/>
  <c r="AH93" i="1"/>
  <c r="AG93" i="1"/>
  <c r="AE93" i="1"/>
  <c r="AD93" i="1"/>
  <c r="AC93" i="1"/>
  <c r="AA93" i="1"/>
  <c r="Z93" i="1"/>
  <c r="W93" i="1"/>
  <c r="V93" i="1"/>
  <c r="U93" i="1"/>
  <c r="S93" i="1"/>
  <c r="R93" i="1"/>
  <c r="O93" i="1"/>
  <c r="N93" i="1"/>
  <c r="M93" i="1"/>
  <c r="K93" i="1"/>
  <c r="J93" i="1"/>
  <c r="I93" i="1"/>
  <c r="G93" i="1"/>
  <c r="F93" i="1"/>
  <c r="E93" i="1"/>
  <c r="C93" i="1"/>
  <c r="B93" i="1"/>
  <c r="A93" i="1"/>
  <c r="C92" i="1"/>
  <c r="B92" i="1"/>
  <c r="A92" i="1"/>
  <c r="CG91" i="1"/>
  <c r="BG91" i="1"/>
  <c r="BE91" i="1"/>
  <c r="BC91" i="1"/>
  <c r="BA91" i="1"/>
  <c r="AY91" i="1"/>
  <c r="AW91" i="1"/>
  <c r="AU91" i="1"/>
  <c r="AS91" i="1"/>
  <c r="AI91" i="1"/>
  <c r="AG91" i="1"/>
  <c r="AE91" i="1"/>
  <c r="AC91" i="1"/>
  <c r="AA91" i="1"/>
  <c r="O91" i="1"/>
  <c r="M91" i="1"/>
  <c r="K91" i="1"/>
  <c r="C91" i="1"/>
  <c r="B91" i="1"/>
  <c r="A91" i="1"/>
  <c r="CG90" i="1"/>
  <c r="CG89" i="1" s="1"/>
  <c r="CG88" i="1" s="1"/>
  <c r="BG90" i="1"/>
  <c r="BE90" i="1"/>
  <c r="BC90" i="1"/>
  <c r="BA90" i="1"/>
  <c r="BA89" i="1" s="1"/>
  <c r="BA88" i="1" s="1"/>
  <c r="BA87" i="1" s="1"/>
  <c r="AY90" i="1"/>
  <c r="AW90" i="1"/>
  <c r="AU90" i="1"/>
  <c r="AS90" i="1"/>
  <c r="AS89" i="1" s="1"/>
  <c r="AS88" i="1" s="1"/>
  <c r="AS87" i="1" s="1"/>
  <c r="AI90" i="1"/>
  <c r="AG90" i="1"/>
  <c r="AE90" i="1"/>
  <c r="AC90" i="1"/>
  <c r="AC89" i="1" s="1"/>
  <c r="AC88" i="1" s="1"/>
  <c r="AC87" i="1" s="1"/>
  <c r="AA90" i="1"/>
  <c r="O90" i="1"/>
  <c r="M90" i="1"/>
  <c r="K90" i="1"/>
  <c r="K89" i="1" s="1"/>
  <c r="K88" i="1" s="1"/>
  <c r="K87" i="1" s="1"/>
  <c r="C90" i="1"/>
  <c r="B90" i="1"/>
  <c r="A90" i="1"/>
  <c r="CQ89" i="1"/>
  <c r="CQ88" i="1" s="1"/>
  <c r="CP89" i="1"/>
  <c r="CO89" i="1"/>
  <c r="CN89" i="1"/>
  <c r="CM89" i="1"/>
  <c r="CM88" i="1" s="1"/>
  <c r="CL89" i="1"/>
  <c r="CK89" i="1"/>
  <c r="CJ89" i="1"/>
  <c r="CI89" i="1"/>
  <c r="CI88" i="1" s="1"/>
  <c r="CH89" i="1"/>
  <c r="CF89" i="1"/>
  <c r="CE89" i="1"/>
  <c r="CE88" i="1" s="1"/>
  <c r="CD89" i="1"/>
  <c r="CC89" i="1"/>
  <c r="CB89" i="1"/>
  <c r="BY89" i="1"/>
  <c r="BY88" i="1" s="1"/>
  <c r="BX89" i="1"/>
  <c r="BW89" i="1"/>
  <c r="BV89" i="1"/>
  <c r="BS89" i="1"/>
  <c r="BS88" i="1" s="1"/>
  <c r="BR89" i="1"/>
  <c r="BQ89" i="1"/>
  <c r="BP89" i="1"/>
  <c r="BO89" i="1"/>
  <c r="BO88" i="1" s="1"/>
  <c r="BN89" i="1"/>
  <c r="BM89" i="1"/>
  <c r="BL89" i="1"/>
  <c r="BK89" i="1"/>
  <c r="BK88" i="1" s="1"/>
  <c r="BJ89" i="1"/>
  <c r="BI89" i="1"/>
  <c r="BH89" i="1"/>
  <c r="BG89" i="1"/>
  <c r="BG88" i="1" s="1"/>
  <c r="BF89" i="1"/>
  <c r="BE89" i="1"/>
  <c r="BD89" i="1"/>
  <c r="BC89" i="1"/>
  <c r="BC88" i="1" s="1"/>
  <c r="BB89" i="1"/>
  <c r="AZ89" i="1"/>
  <c r="AY89" i="1"/>
  <c r="AY88" i="1" s="1"/>
  <c r="AY87" i="1" s="1"/>
  <c r="AX89" i="1"/>
  <c r="AW89" i="1"/>
  <c r="AV89" i="1"/>
  <c r="AU89" i="1"/>
  <c r="AU88" i="1" s="1"/>
  <c r="AU87" i="1" s="1"/>
  <c r="AT89" i="1"/>
  <c r="AR89" i="1"/>
  <c r="AO89" i="1"/>
  <c r="AO88" i="1" s="1"/>
  <c r="AN89" i="1"/>
  <c r="AM89" i="1"/>
  <c r="AL89" i="1"/>
  <c r="AK89" i="1"/>
  <c r="AK88" i="1" s="1"/>
  <c r="AJ89" i="1"/>
  <c r="AI89" i="1"/>
  <c r="AH89" i="1"/>
  <c r="AG89" i="1"/>
  <c r="AG88" i="1" s="1"/>
  <c r="AF89" i="1"/>
  <c r="AE89" i="1"/>
  <c r="AD89" i="1"/>
  <c r="AB89" i="1"/>
  <c r="AA89" i="1"/>
  <c r="Z89" i="1"/>
  <c r="Y89" i="1"/>
  <c r="Y88" i="1" s="1"/>
  <c r="X89" i="1"/>
  <c r="W89" i="1"/>
  <c r="V89" i="1"/>
  <c r="U89" i="1"/>
  <c r="U88" i="1" s="1"/>
  <c r="T89" i="1"/>
  <c r="S89" i="1"/>
  <c r="R89" i="1"/>
  <c r="Q89" i="1"/>
  <c r="Q88" i="1" s="1"/>
  <c r="P89" i="1"/>
  <c r="O89" i="1"/>
  <c r="N89" i="1"/>
  <c r="M89" i="1"/>
  <c r="M88" i="1" s="1"/>
  <c r="L89" i="1"/>
  <c r="J89" i="1"/>
  <c r="I89" i="1"/>
  <c r="I88" i="1" s="1"/>
  <c r="H89" i="1"/>
  <c r="G89" i="1"/>
  <c r="F89" i="1"/>
  <c r="E89" i="1"/>
  <c r="E88" i="1" s="1"/>
  <c r="D89" i="1"/>
  <c r="C89" i="1"/>
  <c r="B89" i="1"/>
  <c r="A89" i="1"/>
  <c r="CP88" i="1"/>
  <c r="CO88" i="1"/>
  <c r="CN88" i="1"/>
  <c r="CL88" i="1"/>
  <c r="CK88" i="1"/>
  <c r="CJ88" i="1"/>
  <c r="CH88" i="1"/>
  <c r="CF88" i="1"/>
  <c r="CD88" i="1"/>
  <c r="CC88" i="1"/>
  <c r="CB88" i="1"/>
  <c r="BX88" i="1"/>
  <c r="BW88" i="1"/>
  <c r="BV88" i="1"/>
  <c r="BV87" i="1" s="1"/>
  <c r="BR88" i="1"/>
  <c r="BQ88" i="1"/>
  <c r="BP88" i="1"/>
  <c r="BN88" i="1"/>
  <c r="BM88" i="1"/>
  <c r="BL88" i="1"/>
  <c r="BJ88" i="1"/>
  <c r="BI88" i="1"/>
  <c r="BH88" i="1"/>
  <c r="BF88" i="1"/>
  <c r="BE88" i="1"/>
  <c r="BD88" i="1"/>
  <c r="BB88" i="1"/>
  <c r="AZ88" i="1"/>
  <c r="AZ87" i="1" s="1"/>
  <c r="AX88" i="1"/>
  <c r="AW88" i="1"/>
  <c r="AV88" i="1"/>
  <c r="AV87" i="1" s="1"/>
  <c r="AT88" i="1"/>
  <c r="AR88" i="1"/>
  <c r="AN88" i="1"/>
  <c r="AM88" i="1"/>
  <c r="AL88" i="1"/>
  <c r="AL87" i="1" s="1"/>
  <c r="AJ88" i="1"/>
  <c r="AI88" i="1"/>
  <c r="AH88" i="1"/>
  <c r="AH87" i="1" s="1"/>
  <c r="AF88" i="1"/>
  <c r="AE88" i="1"/>
  <c r="AD88" i="1"/>
  <c r="AD87" i="1" s="1"/>
  <c r="AB88" i="1"/>
  <c r="AA88" i="1"/>
  <c r="Z88" i="1"/>
  <c r="Z87" i="1" s="1"/>
  <c r="X88" i="1"/>
  <c r="W88" i="1"/>
  <c r="V88" i="1"/>
  <c r="V87" i="1" s="1"/>
  <c r="T88" i="1"/>
  <c r="S88" i="1"/>
  <c r="R88" i="1"/>
  <c r="R87" i="1" s="1"/>
  <c r="P88" i="1"/>
  <c r="O88" i="1"/>
  <c r="N88" i="1"/>
  <c r="N87" i="1" s="1"/>
  <c r="L88" i="1"/>
  <c r="J88" i="1"/>
  <c r="J87" i="1" s="1"/>
  <c r="H88" i="1"/>
  <c r="G88" i="1"/>
  <c r="F88" i="1"/>
  <c r="F87" i="1" s="1"/>
  <c r="D88" i="1"/>
  <c r="C88" i="1"/>
  <c r="B88" i="1"/>
  <c r="A88" i="1"/>
  <c r="CO87" i="1"/>
  <c r="CK87" i="1"/>
  <c r="CG87" i="1"/>
  <c r="CC87" i="1"/>
  <c r="BW87" i="1"/>
  <c r="BQ87" i="1"/>
  <c r="BM87" i="1"/>
  <c r="BI87" i="1"/>
  <c r="BE87" i="1"/>
  <c r="AW87" i="1"/>
  <c r="AM87" i="1"/>
  <c r="AI87" i="1"/>
  <c r="AE87" i="1"/>
  <c r="AA87" i="1"/>
  <c r="W87" i="1"/>
  <c r="S87" i="1"/>
  <c r="O87" i="1"/>
  <c r="C87" i="1"/>
  <c r="B87" i="1"/>
  <c r="A87" i="1"/>
  <c r="CG86" i="1"/>
  <c r="BG86" i="1"/>
  <c r="BE86" i="1"/>
  <c r="BC86" i="1"/>
  <c r="BA86" i="1"/>
  <c r="AY86" i="1"/>
  <c r="AW86" i="1"/>
  <c r="AU86" i="1"/>
  <c r="AS86" i="1"/>
  <c r="AI86" i="1"/>
  <c r="AG86" i="1"/>
  <c r="AE86" i="1"/>
  <c r="AC86" i="1"/>
  <c r="AA86" i="1"/>
  <c r="O86" i="1"/>
  <c r="M86" i="1"/>
  <c r="K86" i="1"/>
  <c r="C86" i="1"/>
  <c r="B86" i="1"/>
  <c r="A86" i="1"/>
  <c r="CG85" i="1"/>
  <c r="BG85" i="1"/>
  <c r="BE85" i="1"/>
  <c r="BC85" i="1"/>
  <c r="BA85" i="1"/>
  <c r="AY85" i="1"/>
  <c r="AW85" i="1"/>
  <c r="AU85" i="1"/>
  <c r="AS85" i="1"/>
  <c r="AI85" i="1"/>
  <c r="AG85" i="1"/>
  <c r="AE85" i="1"/>
  <c r="AC85" i="1"/>
  <c r="AA85" i="1"/>
  <c r="O85" i="1"/>
  <c r="M85" i="1"/>
  <c r="K85" i="1"/>
  <c r="C85" i="1"/>
  <c r="B85" i="1"/>
  <c r="A85" i="1"/>
  <c r="CG84" i="1"/>
  <c r="BG84" i="1"/>
  <c r="BE84" i="1"/>
  <c r="BC84" i="1"/>
  <c r="BA84" i="1"/>
  <c r="AY84" i="1"/>
  <c r="AW84" i="1"/>
  <c r="AU84" i="1"/>
  <c r="AS84" i="1"/>
  <c r="AI84" i="1"/>
  <c r="AG84" i="1"/>
  <c r="AE84" i="1"/>
  <c r="AC84" i="1"/>
  <c r="AA84" i="1"/>
  <c r="O84" i="1"/>
  <c r="M84" i="1"/>
  <c r="K84" i="1"/>
  <c r="C84" i="1"/>
  <c r="B84" i="1"/>
  <c r="A84" i="1"/>
  <c r="CG83" i="1"/>
  <c r="BG83" i="1"/>
  <c r="BE83" i="1"/>
  <c r="BC83" i="1"/>
  <c r="BA83" i="1"/>
  <c r="AY83" i="1"/>
  <c r="AW83" i="1"/>
  <c r="AU83" i="1"/>
  <c r="AS83" i="1"/>
  <c r="AI83" i="1"/>
  <c r="AG83" i="1"/>
  <c r="AE83" i="1"/>
  <c r="AC83" i="1"/>
  <c r="AA83" i="1"/>
  <c r="O83" i="1"/>
  <c r="M83" i="1"/>
  <c r="K83" i="1"/>
  <c r="C83" i="1"/>
  <c r="B83" i="1"/>
  <c r="A83" i="1"/>
  <c r="CG82" i="1"/>
  <c r="BG82" i="1"/>
  <c r="BE82" i="1"/>
  <c r="BC82" i="1"/>
  <c r="BA82" i="1"/>
  <c r="AY82" i="1"/>
  <c r="AW82" i="1"/>
  <c r="AU82" i="1"/>
  <c r="AS82" i="1"/>
  <c r="AI82" i="1"/>
  <c r="AG82" i="1"/>
  <c r="AE82" i="1"/>
  <c r="AC82" i="1"/>
  <c r="AA82" i="1"/>
  <c r="O82" i="1"/>
  <c r="M82" i="1"/>
  <c r="K82" i="1"/>
  <c r="C82" i="1"/>
  <c r="B82" i="1"/>
  <c r="A82" i="1"/>
  <c r="CG81" i="1"/>
  <c r="BG81" i="1"/>
  <c r="BE81" i="1"/>
  <c r="BC81" i="1"/>
  <c r="BA81" i="1"/>
  <c r="AY81" i="1"/>
  <c r="AW81" i="1"/>
  <c r="AU81" i="1"/>
  <c r="AS81" i="1"/>
  <c r="AI81" i="1"/>
  <c r="AG81" i="1"/>
  <c r="AE81" i="1"/>
  <c r="AC81" i="1"/>
  <c r="AA81" i="1"/>
  <c r="O81" i="1"/>
  <c r="M81" i="1"/>
  <c r="K81" i="1"/>
  <c r="C81" i="1"/>
  <c r="B81" i="1"/>
  <c r="A81" i="1"/>
  <c r="CG80" i="1"/>
  <c r="BG80" i="1"/>
  <c r="BE80" i="1"/>
  <c r="BC80" i="1"/>
  <c r="BA80" i="1"/>
  <c r="AY80" i="1"/>
  <c r="AW80" i="1"/>
  <c r="AU80" i="1"/>
  <c r="AS80" i="1"/>
  <c r="AI80" i="1"/>
  <c r="AG80" i="1"/>
  <c r="AE80" i="1"/>
  <c r="AC80" i="1"/>
  <c r="AA80" i="1"/>
  <c r="O80" i="1"/>
  <c r="M80" i="1"/>
  <c r="K80" i="1"/>
  <c r="C80" i="1"/>
  <c r="B80" i="1"/>
  <c r="A80" i="1"/>
  <c r="CG79" i="1"/>
  <c r="BG79" i="1"/>
  <c r="BG78" i="1" s="1"/>
  <c r="BG76" i="1" s="1"/>
  <c r="BE79" i="1"/>
  <c r="BC79" i="1"/>
  <c r="BA79" i="1"/>
  <c r="AY79" i="1"/>
  <c r="AY78" i="1" s="1"/>
  <c r="AY76" i="1" s="1"/>
  <c r="AW79" i="1"/>
  <c r="AU79" i="1"/>
  <c r="AS79" i="1"/>
  <c r="AI79" i="1"/>
  <c r="AI78" i="1" s="1"/>
  <c r="AI76" i="1" s="1"/>
  <c r="AG79" i="1"/>
  <c r="AE79" i="1"/>
  <c r="AC79" i="1"/>
  <c r="AA79" i="1"/>
  <c r="AA78" i="1" s="1"/>
  <c r="AA76" i="1" s="1"/>
  <c r="O79" i="1"/>
  <c r="M79" i="1"/>
  <c r="K79" i="1"/>
  <c r="C79" i="1"/>
  <c r="B79" i="1"/>
  <c r="A79" i="1"/>
  <c r="CQ78" i="1"/>
  <c r="CP78" i="1"/>
  <c r="CP76" i="1" s="1"/>
  <c r="CO78" i="1"/>
  <c r="CN78" i="1"/>
  <c r="CM78" i="1"/>
  <c r="CL78" i="1"/>
  <c r="CL76" i="1" s="1"/>
  <c r="CK78" i="1"/>
  <c r="CJ78" i="1"/>
  <c r="CI78" i="1"/>
  <c r="CH78" i="1"/>
  <c r="CH76" i="1" s="1"/>
  <c r="CG78" i="1"/>
  <c r="CF78" i="1"/>
  <c r="CE78" i="1"/>
  <c r="CD78" i="1"/>
  <c r="CD76" i="1" s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R76" i="1" s="1"/>
  <c r="BQ78" i="1"/>
  <c r="BP78" i="1"/>
  <c r="BO78" i="1"/>
  <c r="BN78" i="1"/>
  <c r="BN76" i="1" s="1"/>
  <c r="BM78" i="1"/>
  <c r="BL78" i="1"/>
  <c r="BK78" i="1"/>
  <c r="BJ78" i="1"/>
  <c r="BJ76" i="1" s="1"/>
  <c r="BI78" i="1"/>
  <c r="BH78" i="1"/>
  <c r="BF78" i="1"/>
  <c r="BF76" i="1" s="1"/>
  <c r="BE78" i="1"/>
  <c r="BD78" i="1"/>
  <c r="BC78" i="1"/>
  <c r="BB78" i="1"/>
  <c r="BB76" i="1" s="1"/>
  <c r="BA78" i="1"/>
  <c r="AZ78" i="1"/>
  <c r="AX78" i="1"/>
  <c r="AX76" i="1" s="1"/>
  <c r="AW78" i="1"/>
  <c r="AV78" i="1"/>
  <c r="AU78" i="1"/>
  <c r="AT78" i="1"/>
  <c r="AT76" i="1" s="1"/>
  <c r="AS78" i="1"/>
  <c r="AR78" i="1"/>
  <c r="AQ78" i="1"/>
  <c r="AP78" i="1"/>
  <c r="AO78" i="1"/>
  <c r="AN78" i="1"/>
  <c r="AM78" i="1"/>
  <c r="AL78" i="1"/>
  <c r="AK78" i="1"/>
  <c r="AJ78" i="1"/>
  <c r="AH78" i="1"/>
  <c r="AH76" i="1" s="1"/>
  <c r="AG78" i="1"/>
  <c r="AF78" i="1"/>
  <c r="AE78" i="1"/>
  <c r="AD78" i="1"/>
  <c r="AD76" i="1" s="1"/>
  <c r="AC78" i="1"/>
  <c r="AB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A78" i="1"/>
  <c r="C77" i="1"/>
  <c r="B77" i="1"/>
  <c r="A77" i="1"/>
  <c r="CQ76" i="1"/>
  <c r="CO76" i="1"/>
  <c r="CN76" i="1"/>
  <c r="CM76" i="1"/>
  <c r="CK76" i="1"/>
  <c r="CJ76" i="1"/>
  <c r="CI76" i="1"/>
  <c r="CG76" i="1"/>
  <c r="CF76" i="1"/>
  <c r="CE76" i="1"/>
  <c r="CC76" i="1"/>
  <c r="CB76" i="1"/>
  <c r="BY76" i="1"/>
  <c r="BX76" i="1"/>
  <c r="BW76" i="1"/>
  <c r="BV76" i="1"/>
  <c r="BS76" i="1"/>
  <c r="BQ76" i="1"/>
  <c r="BP76" i="1"/>
  <c r="BO76" i="1"/>
  <c r="BM76" i="1"/>
  <c r="BL76" i="1"/>
  <c r="BK76" i="1"/>
  <c r="BI76" i="1"/>
  <c r="BH76" i="1"/>
  <c r="BE76" i="1"/>
  <c r="BD76" i="1"/>
  <c r="BC76" i="1"/>
  <c r="BA76" i="1"/>
  <c r="AZ76" i="1"/>
  <c r="AW76" i="1"/>
  <c r="AV76" i="1"/>
  <c r="AU76" i="1"/>
  <c r="AS76" i="1"/>
  <c r="AR76" i="1"/>
  <c r="AO76" i="1"/>
  <c r="AN76" i="1"/>
  <c r="AM76" i="1"/>
  <c r="AL76" i="1"/>
  <c r="AK76" i="1"/>
  <c r="AJ76" i="1"/>
  <c r="AG76" i="1"/>
  <c r="AF76" i="1"/>
  <c r="AE76" i="1"/>
  <c r="AC76" i="1"/>
  <c r="AB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C75" i="1"/>
  <c r="B75" i="1"/>
  <c r="A75" i="1"/>
  <c r="C74" i="1"/>
  <c r="B74" i="1"/>
  <c r="A74" i="1"/>
  <c r="C73" i="1"/>
  <c r="B73" i="1"/>
  <c r="A73" i="1"/>
  <c r="CQ72" i="1"/>
  <c r="CP72" i="1"/>
  <c r="CP67" i="1" s="1"/>
  <c r="CO72" i="1"/>
  <c r="CN72" i="1"/>
  <c r="CM72" i="1"/>
  <c r="CL72" i="1"/>
  <c r="CL67" i="1" s="1"/>
  <c r="CK72" i="1"/>
  <c r="CJ72" i="1"/>
  <c r="CI72" i="1"/>
  <c r="CH72" i="1"/>
  <c r="CH67" i="1" s="1"/>
  <c r="CG72" i="1"/>
  <c r="CF72" i="1"/>
  <c r="CE72" i="1"/>
  <c r="CD72" i="1"/>
  <c r="CD67" i="1" s="1"/>
  <c r="CC72" i="1"/>
  <c r="CB72" i="1"/>
  <c r="BY72" i="1"/>
  <c r="BX72" i="1"/>
  <c r="BX67" i="1" s="1"/>
  <c r="BW72" i="1"/>
  <c r="BV72" i="1"/>
  <c r="BS72" i="1"/>
  <c r="BR72" i="1"/>
  <c r="BR67" i="1" s="1"/>
  <c r="BQ72" i="1"/>
  <c r="BP72" i="1"/>
  <c r="BO72" i="1"/>
  <c r="BN72" i="1"/>
  <c r="BN67" i="1" s="1"/>
  <c r="BM72" i="1"/>
  <c r="BL72" i="1"/>
  <c r="BK72" i="1"/>
  <c r="BJ72" i="1"/>
  <c r="BJ67" i="1" s="1"/>
  <c r="BI72" i="1"/>
  <c r="BH72" i="1"/>
  <c r="BG72" i="1"/>
  <c r="BF72" i="1"/>
  <c r="BF67" i="1" s="1"/>
  <c r="BE72" i="1"/>
  <c r="BD72" i="1"/>
  <c r="BC72" i="1"/>
  <c r="BB72" i="1"/>
  <c r="BB67" i="1" s="1"/>
  <c r="BA72" i="1"/>
  <c r="AZ72" i="1"/>
  <c r="AY72" i="1"/>
  <c r="AX72" i="1"/>
  <c r="AX67" i="1" s="1"/>
  <c r="AW72" i="1"/>
  <c r="AV72" i="1"/>
  <c r="AU72" i="1"/>
  <c r="AT72" i="1"/>
  <c r="AT67" i="1" s="1"/>
  <c r="AS72" i="1"/>
  <c r="AR72" i="1"/>
  <c r="AO72" i="1"/>
  <c r="AN72" i="1"/>
  <c r="AN67" i="1" s="1"/>
  <c r="AM72" i="1"/>
  <c r="AL72" i="1"/>
  <c r="AK72" i="1"/>
  <c r="AJ72" i="1"/>
  <c r="AJ67" i="1" s="1"/>
  <c r="AI72" i="1"/>
  <c r="AH72" i="1"/>
  <c r="AG72" i="1"/>
  <c r="AF72" i="1"/>
  <c r="AF67" i="1" s="1"/>
  <c r="AE72" i="1"/>
  <c r="AD72" i="1"/>
  <c r="AC72" i="1"/>
  <c r="AB72" i="1"/>
  <c r="AB67" i="1" s="1"/>
  <c r="AA72" i="1"/>
  <c r="Z72" i="1"/>
  <c r="Y72" i="1"/>
  <c r="X72" i="1"/>
  <c r="X67" i="1" s="1"/>
  <c r="W72" i="1"/>
  <c r="V72" i="1"/>
  <c r="U72" i="1"/>
  <c r="T72" i="1"/>
  <c r="T67" i="1" s="1"/>
  <c r="S72" i="1"/>
  <c r="R72" i="1"/>
  <c r="Q72" i="1"/>
  <c r="P72" i="1"/>
  <c r="P67" i="1" s="1"/>
  <c r="O72" i="1"/>
  <c r="N72" i="1"/>
  <c r="M72" i="1"/>
  <c r="L72" i="1"/>
  <c r="L67" i="1" s="1"/>
  <c r="K72" i="1"/>
  <c r="J72" i="1"/>
  <c r="I72" i="1"/>
  <c r="H72" i="1"/>
  <c r="H67" i="1" s="1"/>
  <c r="G72" i="1"/>
  <c r="F72" i="1"/>
  <c r="E72" i="1"/>
  <c r="D72" i="1"/>
  <c r="D67" i="1" s="1"/>
  <c r="C72" i="1"/>
  <c r="B72" i="1"/>
  <c r="A72" i="1"/>
  <c r="C71" i="1"/>
  <c r="B71" i="1"/>
  <c r="A71" i="1"/>
  <c r="C70" i="1"/>
  <c r="B70" i="1"/>
  <c r="A70" i="1"/>
  <c r="C69" i="1"/>
  <c r="B69" i="1"/>
  <c r="A69" i="1"/>
  <c r="CQ68" i="1"/>
  <c r="CP68" i="1"/>
  <c r="CO68" i="1"/>
  <c r="CN68" i="1"/>
  <c r="CN67" i="1" s="1"/>
  <c r="CM68" i="1"/>
  <c r="CL68" i="1"/>
  <c r="CK68" i="1"/>
  <c r="CJ68" i="1"/>
  <c r="CJ67" i="1" s="1"/>
  <c r="CI68" i="1"/>
  <c r="CH68" i="1"/>
  <c r="CG68" i="1"/>
  <c r="CF68" i="1"/>
  <c r="CF67" i="1" s="1"/>
  <c r="CE68" i="1"/>
  <c r="CD68" i="1"/>
  <c r="CC68" i="1"/>
  <c r="CB68" i="1"/>
  <c r="CB67" i="1" s="1"/>
  <c r="BY68" i="1"/>
  <c r="BX68" i="1"/>
  <c r="BW68" i="1"/>
  <c r="BV68" i="1"/>
  <c r="BV67" i="1" s="1"/>
  <c r="BS68" i="1"/>
  <c r="BR68" i="1"/>
  <c r="BQ68" i="1"/>
  <c r="BP68" i="1"/>
  <c r="BP67" i="1" s="1"/>
  <c r="BO68" i="1"/>
  <c r="BN68" i="1"/>
  <c r="BM68" i="1"/>
  <c r="BL68" i="1"/>
  <c r="BL67" i="1" s="1"/>
  <c r="BK68" i="1"/>
  <c r="BJ68" i="1"/>
  <c r="BI68" i="1"/>
  <c r="BH68" i="1"/>
  <c r="BH67" i="1" s="1"/>
  <c r="BG68" i="1"/>
  <c r="BF68" i="1"/>
  <c r="BE68" i="1"/>
  <c r="BD68" i="1"/>
  <c r="BD67" i="1" s="1"/>
  <c r="BC68" i="1"/>
  <c r="BB68" i="1"/>
  <c r="BA68" i="1"/>
  <c r="AZ68" i="1"/>
  <c r="AZ67" i="1" s="1"/>
  <c r="AY68" i="1"/>
  <c r="AX68" i="1"/>
  <c r="AW68" i="1"/>
  <c r="AV68" i="1"/>
  <c r="AV67" i="1" s="1"/>
  <c r="AU68" i="1"/>
  <c r="AT68" i="1"/>
  <c r="AS68" i="1"/>
  <c r="AR68" i="1"/>
  <c r="AR67" i="1" s="1"/>
  <c r="AO68" i="1"/>
  <c r="AN68" i="1"/>
  <c r="AM68" i="1"/>
  <c r="AL68" i="1"/>
  <c r="AL67" i="1" s="1"/>
  <c r="AK68" i="1"/>
  <c r="AJ68" i="1"/>
  <c r="AI68" i="1"/>
  <c r="AH68" i="1"/>
  <c r="AH67" i="1" s="1"/>
  <c r="AG68" i="1"/>
  <c r="AF68" i="1"/>
  <c r="AE68" i="1"/>
  <c r="AD68" i="1"/>
  <c r="AD67" i="1" s="1"/>
  <c r="AC68" i="1"/>
  <c r="AB68" i="1"/>
  <c r="AA68" i="1"/>
  <c r="Z68" i="1"/>
  <c r="Z67" i="1" s="1"/>
  <c r="Y68" i="1"/>
  <c r="X68" i="1"/>
  <c r="W68" i="1"/>
  <c r="V68" i="1"/>
  <c r="V67" i="1" s="1"/>
  <c r="U68" i="1"/>
  <c r="T68" i="1"/>
  <c r="S68" i="1"/>
  <c r="R68" i="1"/>
  <c r="R67" i="1" s="1"/>
  <c r="Q68" i="1"/>
  <c r="P68" i="1"/>
  <c r="O68" i="1"/>
  <c r="N68" i="1"/>
  <c r="N67" i="1" s="1"/>
  <c r="M68" i="1"/>
  <c r="L68" i="1"/>
  <c r="K68" i="1"/>
  <c r="J68" i="1"/>
  <c r="J67" i="1" s="1"/>
  <c r="I68" i="1"/>
  <c r="H68" i="1"/>
  <c r="G68" i="1"/>
  <c r="F68" i="1"/>
  <c r="F67" i="1" s="1"/>
  <c r="E68" i="1"/>
  <c r="D68" i="1"/>
  <c r="C68" i="1"/>
  <c r="B68" i="1"/>
  <c r="A68" i="1"/>
  <c r="CQ67" i="1"/>
  <c r="CO67" i="1"/>
  <c r="CM67" i="1"/>
  <c r="CK67" i="1"/>
  <c r="CI67" i="1"/>
  <c r="CG67" i="1"/>
  <c r="CE67" i="1"/>
  <c r="CC67" i="1"/>
  <c r="BY67" i="1"/>
  <c r="BW67" i="1"/>
  <c r="BS67" i="1"/>
  <c r="BQ67" i="1"/>
  <c r="BO67" i="1"/>
  <c r="BM67" i="1"/>
  <c r="BK67" i="1"/>
  <c r="BI67" i="1"/>
  <c r="BG67" i="1"/>
  <c r="BE67" i="1"/>
  <c r="BC67" i="1"/>
  <c r="BA67" i="1"/>
  <c r="AY67" i="1"/>
  <c r="AW67" i="1"/>
  <c r="AU67" i="1"/>
  <c r="AS67" i="1"/>
  <c r="AO67" i="1"/>
  <c r="AM67" i="1"/>
  <c r="AK67" i="1"/>
  <c r="AI67" i="1"/>
  <c r="AG67" i="1"/>
  <c r="AE67" i="1"/>
  <c r="AC67" i="1"/>
  <c r="AA67" i="1"/>
  <c r="Y67" i="1"/>
  <c r="W67" i="1"/>
  <c r="U67" i="1"/>
  <c r="S67" i="1"/>
  <c r="Q67" i="1"/>
  <c r="O67" i="1"/>
  <c r="M67" i="1"/>
  <c r="K67" i="1"/>
  <c r="I67" i="1"/>
  <c r="G67" i="1"/>
  <c r="E67" i="1"/>
  <c r="C67" i="1"/>
  <c r="B67" i="1"/>
  <c r="A67" i="1"/>
  <c r="C66" i="1"/>
  <c r="B66" i="1"/>
  <c r="A66" i="1"/>
  <c r="C65" i="1"/>
  <c r="B65" i="1"/>
  <c r="A65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BY64" i="1"/>
  <c r="BX64" i="1"/>
  <c r="BW64" i="1"/>
  <c r="BV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CG63" i="1"/>
  <c r="BG63" i="1"/>
  <c r="BE63" i="1"/>
  <c r="BC63" i="1"/>
  <c r="BA63" i="1"/>
  <c r="AY63" i="1"/>
  <c r="AW63" i="1"/>
  <c r="AU63" i="1"/>
  <c r="AS63" i="1"/>
  <c r="AI63" i="1"/>
  <c r="AG63" i="1"/>
  <c r="AE63" i="1"/>
  <c r="AC63" i="1"/>
  <c r="AA63" i="1"/>
  <c r="O63" i="1"/>
  <c r="M63" i="1"/>
  <c r="K63" i="1"/>
  <c r="C63" i="1"/>
  <c r="B63" i="1"/>
  <c r="A63" i="1"/>
  <c r="CG62" i="1"/>
  <c r="BG62" i="1"/>
  <c r="BE62" i="1"/>
  <c r="BC62" i="1"/>
  <c r="BA62" i="1"/>
  <c r="AY62" i="1"/>
  <c r="AW62" i="1"/>
  <c r="AU62" i="1"/>
  <c r="AS62" i="1"/>
  <c r="AI62" i="1"/>
  <c r="AG62" i="1"/>
  <c r="AE62" i="1"/>
  <c r="AC62" i="1"/>
  <c r="AA62" i="1"/>
  <c r="O62" i="1"/>
  <c r="M62" i="1"/>
  <c r="K62" i="1"/>
  <c r="C62" i="1"/>
  <c r="B62" i="1"/>
  <c r="A62" i="1"/>
  <c r="CG61" i="1"/>
  <c r="BG61" i="1"/>
  <c r="BE61" i="1"/>
  <c r="BC61" i="1"/>
  <c r="BA61" i="1"/>
  <c r="AY61" i="1"/>
  <c r="AW61" i="1"/>
  <c r="AU61" i="1"/>
  <c r="AS61" i="1"/>
  <c r="AI61" i="1"/>
  <c r="AG61" i="1"/>
  <c r="AE61" i="1"/>
  <c r="AC61" i="1"/>
  <c r="AA61" i="1"/>
  <c r="O61" i="1"/>
  <c r="M61" i="1"/>
  <c r="K61" i="1"/>
  <c r="C61" i="1"/>
  <c r="B61" i="1"/>
  <c r="A61" i="1"/>
  <c r="CG60" i="1"/>
  <c r="BG60" i="1"/>
  <c r="BE60" i="1"/>
  <c r="BC60" i="1"/>
  <c r="BA60" i="1"/>
  <c r="AY60" i="1"/>
  <c r="AW60" i="1"/>
  <c r="AU60" i="1"/>
  <c r="AS60" i="1"/>
  <c r="AI60" i="1"/>
  <c r="AG60" i="1"/>
  <c r="AE60" i="1"/>
  <c r="AC60" i="1"/>
  <c r="AA60" i="1"/>
  <c r="O60" i="1"/>
  <c r="M60" i="1"/>
  <c r="K60" i="1"/>
  <c r="C60" i="1"/>
  <c r="B60" i="1"/>
  <c r="A60" i="1"/>
  <c r="CG59" i="1"/>
  <c r="BG59" i="1"/>
  <c r="BE59" i="1"/>
  <c r="BC59" i="1"/>
  <c r="BA59" i="1"/>
  <c r="AY59" i="1"/>
  <c r="AW59" i="1"/>
  <c r="AU59" i="1"/>
  <c r="AS59" i="1"/>
  <c r="AI59" i="1"/>
  <c r="AG59" i="1"/>
  <c r="AE59" i="1"/>
  <c r="AC59" i="1"/>
  <c r="AA59" i="1"/>
  <c r="O59" i="1"/>
  <c r="M59" i="1"/>
  <c r="K59" i="1"/>
  <c r="C59" i="1"/>
  <c r="B59" i="1"/>
  <c r="A59" i="1"/>
  <c r="CG58" i="1"/>
  <c r="BG58" i="1"/>
  <c r="BE58" i="1"/>
  <c r="BC58" i="1"/>
  <c r="BA58" i="1"/>
  <c r="AY58" i="1"/>
  <c r="AW58" i="1"/>
  <c r="AU58" i="1"/>
  <c r="AS58" i="1"/>
  <c r="AI58" i="1"/>
  <c r="AG58" i="1"/>
  <c r="AE58" i="1"/>
  <c r="AC58" i="1"/>
  <c r="AA58" i="1"/>
  <c r="O58" i="1"/>
  <c r="M58" i="1"/>
  <c r="K58" i="1"/>
  <c r="C58" i="1"/>
  <c r="B58" i="1"/>
  <c r="A58" i="1"/>
  <c r="CG57" i="1"/>
  <c r="BG57" i="1"/>
  <c r="BE57" i="1"/>
  <c r="BC57" i="1"/>
  <c r="BA57" i="1"/>
  <c r="AY57" i="1"/>
  <c r="AW57" i="1"/>
  <c r="AU57" i="1"/>
  <c r="AS57" i="1"/>
  <c r="AI57" i="1"/>
  <c r="AG57" i="1"/>
  <c r="AE57" i="1"/>
  <c r="AC57" i="1"/>
  <c r="AA57" i="1"/>
  <c r="O57" i="1"/>
  <c r="M57" i="1"/>
  <c r="K57" i="1"/>
  <c r="C57" i="1"/>
  <c r="B57" i="1"/>
  <c r="A57" i="1"/>
  <c r="CG56" i="1"/>
  <c r="BG56" i="1"/>
  <c r="BE56" i="1"/>
  <c r="BC56" i="1"/>
  <c r="BA56" i="1"/>
  <c r="AY56" i="1"/>
  <c r="AW56" i="1"/>
  <c r="AU56" i="1"/>
  <c r="AS56" i="1"/>
  <c r="AI56" i="1"/>
  <c r="AG56" i="1"/>
  <c r="AE56" i="1"/>
  <c r="AC56" i="1"/>
  <c r="AA56" i="1"/>
  <c r="O56" i="1"/>
  <c r="M56" i="1"/>
  <c r="K56" i="1"/>
  <c r="C56" i="1"/>
  <c r="B56" i="1"/>
  <c r="A56" i="1"/>
  <c r="CG55" i="1"/>
  <c r="CG54" i="1" s="1"/>
  <c r="CG51" i="1" s="1"/>
  <c r="CG50" i="1" s="1"/>
  <c r="BG55" i="1"/>
  <c r="BE55" i="1"/>
  <c r="BC55" i="1"/>
  <c r="BA55" i="1"/>
  <c r="BA54" i="1" s="1"/>
  <c r="BA51" i="1" s="1"/>
  <c r="AY55" i="1"/>
  <c r="AW55" i="1"/>
  <c r="AU55" i="1"/>
  <c r="AS55" i="1"/>
  <c r="AS54" i="1" s="1"/>
  <c r="AS51" i="1" s="1"/>
  <c r="AI55" i="1"/>
  <c r="AG55" i="1"/>
  <c r="AE55" i="1"/>
  <c r="AC55" i="1"/>
  <c r="AC54" i="1" s="1"/>
  <c r="AC51" i="1" s="1"/>
  <c r="AC50" i="1" s="1"/>
  <c r="AA55" i="1"/>
  <c r="O55" i="1"/>
  <c r="M55" i="1"/>
  <c r="K55" i="1"/>
  <c r="C55" i="1"/>
  <c r="B55" i="1"/>
  <c r="A55" i="1"/>
  <c r="CQ54" i="1"/>
  <c r="CQ51" i="1" s="1"/>
  <c r="CQ50" i="1" s="1"/>
  <c r="CQ27" i="1" s="1"/>
  <c r="CP54" i="1"/>
  <c r="CO54" i="1"/>
  <c r="CO51" i="1" s="1"/>
  <c r="CN54" i="1"/>
  <c r="CM54" i="1"/>
  <c r="CM51" i="1" s="1"/>
  <c r="CM50" i="1" s="1"/>
  <c r="CL54" i="1"/>
  <c r="CK54" i="1"/>
  <c r="CK51" i="1" s="1"/>
  <c r="CJ54" i="1"/>
  <c r="CI54" i="1"/>
  <c r="CI51" i="1" s="1"/>
  <c r="CI50" i="1" s="1"/>
  <c r="CI27" i="1" s="1"/>
  <c r="CH54" i="1"/>
  <c r="CF54" i="1"/>
  <c r="CE54" i="1"/>
  <c r="CE51" i="1" s="1"/>
  <c r="CE50" i="1" s="1"/>
  <c r="CD54" i="1"/>
  <c r="CC54" i="1"/>
  <c r="CC51" i="1" s="1"/>
  <c r="CB54" i="1"/>
  <c r="CA54" i="1"/>
  <c r="BZ54" i="1"/>
  <c r="BY54" i="1"/>
  <c r="BY51" i="1" s="1"/>
  <c r="BY50" i="1" s="1"/>
  <c r="BY27" i="1" s="1"/>
  <c r="BX54" i="1"/>
  <c r="BW54" i="1"/>
  <c r="BW51" i="1" s="1"/>
  <c r="BW50" i="1" s="1"/>
  <c r="BV54" i="1"/>
  <c r="BU54" i="1"/>
  <c r="BT54" i="1"/>
  <c r="BS54" i="1"/>
  <c r="BS51" i="1" s="1"/>
  <c r="BS50" i="1" s="1"/>
  <c r="BR54" i="1"/>
  <c r="BQ54" i="1"/>
  <c r="BQ51" i="1" s="1"/>
  <c r="BP54" i="1"/>
  <c r="BO54" i="1"/>
  <c r="BO51" i="1" s="1"/>
  <c r="BO50" i="1" s="1"/>
  <c r="BO27" i="1" s="1"/>
  <c r="BN54" i="1"/>
  <c r="BM54" i="1"/>
  <c r="BM51" i="1" s="1"/>
  <c r="BL54" i="1"/>
  <c r="BK54" i="1"/>
  <c r="BK51" i="1" s="1"/>
  <c r="BK50" i="1" s="1"/>
  <c r="BJ54" i="1"/>
  <c r="BI54" i="1"/>
  <c r="BI51" i="1" s="1"/>
  <c r="BH54" i="1"/>
  <c r="BG54" i="1"/>
  <c r="BG51" i="1" s="1"/>
  <c r="BG50" i="1" s="1"/>
  <c r="BG27" i="1" s="1"/>
  <c r="BF54" i="1"/>
  <c r="BE54" i="1"/>
  <c r="BE51" i="1" s="1"/>
  <c r="BD54" i="1"/>
  <c r="BC54" i="1"/>
  <c r="BC51" i="1" s="1"/>
  <c r="BC50" i="1" s="1"/>
  <c r="BB54" i="1"/>
  <c r="AZ54" i="1"/>
  <c r="AY54" i="1"/>
  <c r="AY51" i="1" s="1"/>
  <c r="AY50" i="1" s="1"/>
  <c r="AY27" i="1" s="1"/>
  <c r="AX54" i="1"/>
  <c r="AW54" i="1"/>
  <c r="AW51" i="1" s="1"/>
  <c r="AV54" i="1"/>
  <c r="AU54" i="1"/>
  <c r="AU51" i="1" s="1"/>
  <c r="AU50" i="1" s="1"/>
  <c r="AT54" i="1"/>
  <c r="AR54" i="1"/>
  <c r="AQ54" i="1"/>
  <c r="AP54" i="1"/>
  <c r="AO54" i="1"/>
  <c r="AO51" i="1" s="1"/>
  <c r="AO50" i="1" s="1"/>
  <c r="AO27" i="1" s="1"/>
  <c r="AN54" i="1"/>
  <c r="AM54" i="1"/>
  <c r="AM51" i="1" s="1"/>
  <c r="AM50" i="1" s="1"/>
  <c r="AM49" i="1" s="1"/>
  <c r="AM48" i="1" s="1"/>
  <c r="AL54" i="1"/>
  <c r="AK54" i="1"/>
  <c r="AK51" i="1" s="1"/>
  <c r="AK50" i="1" s="1"/>
  <c r="AJ54" i="1"/>
  <c r="AI54" i="1"/>
  <c r="AI51" i="1" s="1"/>
  <c r="AI50" i="1" s="1"/>
  <c r="AH54" i="1"/>
  <c r="AG54" i="1"/>
  <c r="AG51" i="1" s="1"/>
  <c r="AG50" i="1" s="1"/>
  <c r="AG27" i="1" s="1"/>
  <c r="AF54" i="1"/>
  <c r="AE54" i="1"/>
  <c r="AE51" i="1" s="1"/>
  <c r="AE50" i="1" s="1"/>
  <c r="AE49" i="1" s="1"/>
  <c r="AE48" i="1" s="1"/>
  <c r="AD54" i="1"/>
  <c r="AB54" i="1"/>
  <c r="AA54" i="1"/>
  <c r="AA51" i="1" s="1"/>
  <c r="Z54" i="1"/>
  <c r="Y54" i="1"/>
  <c r="Y51" i="1" s="1"/>
  <c r="Y50" i="1" s="1"/>
  <c r="Y27" i="1" s="1"/>
  <c r="X54" i="1"/>
  <c r="W54" i="1"/>
  <c r="W51" i="1" s="1"/>
  <c r="W50" i="1" s="1"/>
  <c r="V54" i="1"/>
  <c r="U54" i="1"/>
  <c r="U51" i="1" s="1"/>
  <c r="U50" i="1" s="1"/>
  <c r="T54" i="1"/>
  <c r="S54" i="1"/>
  <c r="S51" i="1" s="1"/>
  <c r="R54" i="1"/>
  <c r="Q54" i="1"/>
  <c r="Q51" i="1" s="1"/>
  <c r="Q50" i="1" s="1"/>
  <c r="Q27" i="1" s="1"/>
  <c r="P54" i="1"/>
  <c r="O54" i="1"/>
  <c r="O51" i="1" s="1"/>
  <c r="O50" i="1" s="1"/>
  <c r="N54" i="1"/>
  <c r="M54" i="1"/>
  <c r="M51" i="1" s="1"/>
  <c r="M50" i="1" s="1"/>
  <c r="L54" i="1"/>
  <c r="K54" i="1"/>
  <c r="K51" i="1" s="1"/>
  <c r="K50" i="1" s="1"/>
  <c r="J54" i="1"/>
  <c r="I54" i="1"/>
  <c r="I51" i="1" s="1"/>
  <c r="I50" i="1" s="1"/>
  <c r="I27" i="1" s="1"/>
  <c r="H54" i="1"/>
  <c r="G54" i="1"/>
  <c r="G51" i="1" s="1"/>
  <c r="G50" i="1" s="1"/>
  <c r="F54" i="1"/>
  <c r="E54" i="1"/>
  <c r="E51" i="1" s="1"/>
  <c r="E50" i="1" s="1"/>
  <c r="D54" i="1"/>
  <c r="C54" i="1"/>
  <c r="B54" i="1"/>
  <c r="A54" i="1"/>
  <c r="CG53" i="1"/>
  <c r="C53" i="1"/>
  <c r="B53" i="1"/>
  <c r="A53" i="1"/>
  <c r="CG52" i="1"/>
  <c r="C52" i="1"/>
  <c r="B52" i="1"/>
  <c r="A52" i="1"/>
  <c r="CP51" i="1"/>
  <c r="CN51" i="1"/>
  <c r="CN50" i="1" s="1"/>
  <c r="CL51" i="1"/>
  <c r="CJ51" i="1"/>
  <c r="CJ50" i="1" s="1"/>
  <c r="CH51" i="1"/>
  <c r="CF51" i="1"/>
  <c r="CF50" i="1" s="1"/>
  <c r="CD51" i="1"/>
  <c r="CB51" i="1"/>
  <c r="CB50" i="1" s="1"/>
  <c r="BX51" i="1"/>
  <c r="BV51" i="1"/>
  <c r="BV50" i="1" s="1"/>
  <c r="BR51" i="1"/>
  <c r="BP51" i="1"/>
  <c r="BP50" i="1" s="1"/>
  <c r="BN51" i="1"/>
  <c r="BL51" i="1"/>
  <c r="BL50" i="1" s="1"/>
  <c r="BJ51" i="1"/>
  <c r="BH51" i="1"/>
  <c r="BH50" i="1" s="1"/>
  <c r="BF51" i="1"/>
  <c r="BD51" i="1"/>
  <c r="BD50" i="1" s="1"/>
  <c r="BB51" i="1"/>
  <c r="AZ51" i="1"/>
  <c r="AZ50" i="1" s="1"/>
  <c r="AZ49" i="1" s="1"/>
  <c r="AX51" i="1"/>
  <c r="AV51" i="1"/>
  <c r="AV50" i="1" s="1"/>
  <c r="AT51" i="1"/>
  <c r="AR51" i="1"/>
  <c r="AR50" i="1" s="1"/>
  <c r="AN51" i="1"/>
  <c r="AL51" i="1"/>
  <c r="AL50" i="1" s="1"/>
  <c r="AJ51" i="1"/>
  <c r="AH51" i="1"/>
  <c r="AH50" i="1" s="1"/>
  <c r="AH49" i="1" s="1"/>
  <c r="AF51" i="1"/>
  <c r="AD51" i="1"/>
  <c r="AD50" i="1" s="1"/>
  <c r="AB51" i="1"/>
  <c r="Z51" i="1"/>
  <c r="Z50" i="1" s="1"/>
  <c r="Z49" i="1" s="1"/>
  <c r="X51" i="1"/>
  <c r="V51" i="1"/>
  <c r="V50" i="1" s="1"/>
  <c r="T51" i="1"/>
  <c r="R51" i="1"/>
  <c r="R50" i="1" s="1"/>
  <c r="R49" i="1" s="1"/>
  <c r="P51" i="1"/>
  <c r="N51" i="1"/>
  <c r="N50" i="1" s="1"/>
  <c r="L51" i="1"/>
  <c r="J51" i="1"/>
  <c r="J50" i="1" s="1"/>
  <c r="J49" i="1" s="1"/>
  <c r="H51" i="1"/>
  <c r="F51" i="1"/>
  <c r="F50" i="1" s="1"/>
  <c r="D51" i="1"/>
  <c r="C51" i="1"/>
  <c r="B51" i="1"/>
  <c r="A51" i="1"/>
  <c r="CO50" i="1"/>
  <c r="CO49" i="1" s="1"/>
  <c r="CO48" i="1" s="1"/>
  <c r="CK50" i="1"/>
  <c r="CC50" i="1"/>
  <c r="BQ50" i="1"/>
  <c r="BM50" i="1"/>
  <c r="BM49" i="1" s="1"/>
  <c r="BM48" i="1" s="1"/>
  <c r="BI50" i="1"/>
  <c r="BE50" i="1"/>
  <c r="BA50" i="1"/>
  <c r="AW50" i="1"/>
  <c r="AW49" i="1" s="1"/>
  <c r="AW48" i="1" s="1"/>
  <c r="AS50" i="1"/>
  <c r="AA50" i="1"/>
  <c r="AA49" i="1" s="1"/>
  <c r="AA48" i="1" s="1"/>
  <c r="S50" i="1"/>
  <c r="S49" i="1" s="1"/>
  <c r="S48" i="1" s="1"/>
  <c r="AY49" i="1"/>
  <c r="AY48" i="1" s="1"/>
  <c r="BU48" i="1"/>
  <c r="BT48" i="1"/>
  <c r="AZ48" i="1"/>
  <c r="AQ48" i="1"/>
  <c r="AP48" i="1"/>
  <c r="AH48" i="1"/>
  <c r="Z48" i="1"/>
  <c r="R48" i="1"/>
  <c r="J48" i="1"/>
  <c r="CP46" i="1"/>
  <c r="CO46" i="1"/>
  <c r="CN46" i="1"/>
  <c r="CL46" i="1"/>
  <c r="CK46" i="1"/>
  <c r="CJ46" i="1"/>
  <c r="CH46" i="1"/>
  <c r="CF46" i="1"/>
  <c r="CE46" i="1"/>
  <c r="CD46" i="1"/>
  <c r="CC46" i="1"/>
  <c r="CB46" i="1"/>
  <c r="BY46" i="1"/>
  <c r="BX46" i="1"/>
  <c r="BW46" i="1"/>
  <c r="BV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AZ46" i="1"/>
  <c r="AY46" i="1"/>
  <c r="AX46" i="1"/>
  <c r="AW46" i="1"/>
  <c r="AV46" i="1"/>
  <c r="AU46" i="1"/>
  <c r="AT46" i="1"/>
  <c r="AR46" i="1"/>
  <c r="AO46" i="1"/>
  <c r="AN46" i="1"/>
  <c r="AM46" i="1"/>
  <c r="AL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BY45" i="1"/>
  <c r="BX45" i="1"/>
  <c r="BW45" i="1"/>
  <c r="BV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BY44" i="1"/>
  <c r="BX44" i="1"/>
  <c r="BW44" i="1"/>
  <c r="BV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BY43" i="1"/>
  <c r="BX43" i="1"/>
  <c r="BW43" i="1"/>
  <c r="BV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BY42" i="1"/>
  <c r="BX42" i="1"/>
  <c r="BW42" i="1"/>
  <c r="BV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BY41" i="1"/>
  <c r="BX41" i="1"/>
  <c r="BW41" i="1"/>
  <c r="BV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Q32" i="1"/>
  <c r="CP32" i="1"/>
  <c r="CN32" i="1"/>
  <c r="CM32" i="1"/>
  <c r="CL32" i="1"/>
  <c r="CJ32" i="1"/>
  <c r="CI32" i="1"/>
  <c r="CH32" i="1"/>
  <c r="CF32" i="1"/>
  <c r="CE32" i="1"/>
  <c r="CD32" i="1"/>
  <c r="CB32" i="1"/>
  <c r="BY32" i="1"/>
  <c r="BX32" i="1"/>
  <c r="BV32" i="1"/>
  <c r="BS32" i="1"/>
  <c r="BR32" i="1"/>
  <c r="BP32" i="1"/>
  <c r="BO32" i="1"/>
  <c r="BN32" i="1"/>
  <c r="BL32" i="1"/>
  <c r="BK32" i="1"/>
  <c r="BJ32" i="1"/>
  <c r="BH32" i="1"/>
  <c r="BG32" i="1"/>
  <c r="BF32" i="1"/>
  <c r="BD32" i="1"/>
  <c r="BC32" i="1"/>
  <c r="BB32" i="1"/>
  <c r="AZ32" i="1"/>
  <c r="AY32" i="1"/>
  <c r="AX32" i="1"/>
  <c r="AV32" i="1"/>
  <c r="AU32" i="1"/>
  <c r="AT32" i="1"/>
  <c r="AR32" i="1"/>
  <c r="AO32" i="1"/>
  <c r="AN32" i="1"/>
  <c r="AL32" i="1"/>
  <c r="AK32" i="1"/>
  <c r="AJ32" i="1"/>
  <c r="AH32" i="1"/>
  <c r="AF32" i="1"/>
  <c r="AE32" i="1"/>
  <c r="AD32" i="1"/>
  <c r="AC32" i="1"/>
  <c r="AB32" i="1"/>
  <c r="AA32" i="1"/>
  <c r="Z32" i="1"/>
  <c r="Y32" i="1"/>
  <c r="X32" i="1"/>
  <c r="V32" i="1"/>
  <c r="U32" i="1"/>
  <c r="T32" i="1"/>
  <c r="S32" i="1"/>
  <c r="R32" i="1"/>
  <c r="Q32" i="1"/>
  <c r="P32" i="1"/>
  <c r="N32" i="1"/>
  <c r="M32" i="1"/>
  <c r="L32" i="1"/>
  <c r="K32" i="1"/>
  <c r="J32" i="1"/>
  <c r="I32" i="1"/>
  <c r="H32" i="1"/>
  <c r="G32" i="1"/>
  <c r="F32" i="1"/>
  <c r="E32" i="1"/>
  <c r="D32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BY31" i="1"/>
  <c r="BX31" i="1"/>
  <c r="BW31" i="1"/>
  <c r="BV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BY30" i="1"/>
  <c r="BX30" i="1"/>
  <c r="BW30" i="1"/>
  <c r="BV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AZ30" i="1"/>
  <c r="AY30" i="1"/>
  <c r="AX30" i="1"/>
  <c r="AW30" i="1"/>
  <c r="AV30" i="1"/>
  <c r="AU30" i="1"/>
  <c r="AT30" i="1"/>
  <c r="AR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V30" i="1"/>
  <c r="U30" i="1"/>
  <c r="T30" i="1"/>
  <c r="R30" i="1"/>
  <c r="Q30" i="1"/>
  <c r="P30" i="1"/>
  <c r="O30" i="1"/>
  <c r="N30" i="1"/>
  <c r="M30" i="1"/>
  <c r="L30" i="1"/>
  <c r="K30" i="1"/>
  <c r="J30" i="1"/>
  <c r="I30" i="1"/>
  <c r="H30" i="1"/>
  <c r="F30" i="1"/>
  <c r="E30" i="1"/>
  <c r="D30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BY29" i="1"/>
  <c r="BX29" i="1"/>
  <c r="BW29" i="1"/>
  <c r="BV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P28" i="1"/>
  <c r="CO28" i="1"/>
  <c r="CL28" i="1"/>
  <c r="CK28" i="1"/>
  <c r="CH28" i="1"/>
  <c r="CG28" i="1"/>
  <c r="CD28" i="1"/>
  <c r="CC28" i="1"/>
  <c r="BX28" i="1"/>
  <c r="BW28" i="1"/>
  <c r="BV28" i="1"/>
  <c r="BR28" i="1"/>
  <c r="BQ28" i="1"/>
  <c r="BN28" i="1"/>
  <c r="BM28" i="1"/>
  <c r="BJ28" i="1"/>
  <c r="BI28" i="1"/>
  <c r="BF28" i="1"/>
  <c r="BE28" i="1"/>
  <c r="BB28" i="1"/>
  <c r="BA28" i="1"/>
  <c r="AZ28" i="1"/>
  <c r="AY28" i="1"/>
  <c r="AY26" i="1" s="1"/>
  <c r="AY25" i="1" s="1"/>
  <c r="AX28" i="1"/>
  <c r="AW28" i="1"/>
  <c r="AV28" i="1"/>
  <c r="AU28" i="1"/>
  <c r="AT28" i="1"/>
  <c r="AS28" i="1"/>
  <c r="AN28" i="1"/>
  <c r="AM28" i="1"/>
  <c r="AL28" i="1"/>
  <c r="AJ28" i="1"/>
  <c r="AI28" i="1"/>
  <c r="AH28" i="1"/>
  <c r="AF28" i="1"/>
  <c r="AE28" i="1"/>
  <c r="AD28" i="1"/>
  <c r="AC28" i="1"/>
  <c r="AB28" i="1"/>
  <c r="AA28" i="1"/>
  <c r="Z28" i="1"/>
  <c r="W28" i="1"/>
  <c r="V28" i="1"/>
  <c r="T28" i="1"/>
  <c r="S28" i="1"/>
  <c r="R28" i="1"/>
  <c r="P28" i="1"/>
  <c r="O28" i="1"/>
  <c r="N28" i="1"/>
  <c r="L28" i="1"/>
  <c r="K28" i="1"/>
  <c r="J28" i="1"/>
  <c r="H28" i="1"/>
  <c r="G28" i="1"/>
  <c r="F28" i="1"/>
  <c r="D28" i="1"/>
  <c r="CO27" i="1"/>
  <c r="CK27" i="1"/>
  <c r="CK26" i="1" s="1"/>
  <c r="CK25" i="1" s="1"/>
  <c r="CG27" i="1"/>
  <c r="CC27" i="1"/>
  <c r="BW27" i="1"/>
  <c r="BQ27" i="1"/>
  <c r="BQ26" i="1" s="1"/>
  <c r="BQ25" i="1" s="1"/>
  <c r="BM27" i="1"/>
  <c r="BI27" i="1"/>
  <c r="BE27" i="1"/>
  <c r="BA27" i="1"/>
  <c r="BA26" i="1" s="1"/>
  <c r="BA25" i="1" s="1"/>
  <c r="AW27" i="1"/>
  <c r="AS27" i="1"/>
  <c r="AA27" i="1"/>
  <c r="W27" i="1"/>
  <c r="S27" i="1"/>
  <c r="S26" i="1" s="1"/>
  <c r="S25" i="1" s="1"/>
  <c r="O27" i="1"/>
  <c r="G27" i="1"/>
  <c r="A12" i="1"/>
  <c r="A10" i="1"/>
  <c r="A7" i="1"/>
  <c r="A5" i="1"/>
  <c r="AI49" i="1" l="1"/>
  <c r="AI48" i="1" s="1"/>
  <c r="AI27" i="1"/>
  <c r="AI26" i="1" s="1"/>
  <c r="AI25" i="1" s="1"/>
  <c r="K49" i="1"/>
  <c r="K48" i="1" s="1"/>
  <c r="K27" i="1"/>
  <c r="K26" i="1" s="1"/>
  <c r="K25" i="1" s="1"/>
  <c r="W26" i="1"/>
  <c r="W25" i="1" s="1"/>
  <c r="CO26" i="1"/>
  <c r="CO25" i="1" s="1"/>
  <c r="BA49" i="1"/>
  <c r="BA48" i="1" s="1"/>
  <c r="BQ49" i="1"/>
  <c r="BQ48" i="1" s="1"/>
  <c r="F49" i="1"/>
  <c r="F48" i="1" s="1"/>
  <c r="F27" i="1"/>
  <c r="F26" i="1" s="1"/>
  <c r="F25" i="1" s="1"/>
  <c r="N49" i="1"/>
  <c r="N48" i="1" s="1"/>
  <c r="N27" i="1"/>
  <c r="N26" i="1" s="1"/>
  <c r="N25" i="1" s="1"/>
  <c r="V49" i="1"/>
  <c r="V48" i="1" s="1"/>
  <c r="V27" i="1"/>
  <c r="V26" i="1" s="1"/>
  <c r="V25" i="1" s="1"/>
  <c r="AD49" i="1"/>
  <c r="AD48" i="1" s="1"/>
  <c r="AD27" i="1"/>
  <c r="AD26" i="1" s="1"/>
  <c r="AD25" i="1" s="1"/>
  <c r="AL49" i="1"/>
  <c r="AL48" i="1" s="1"/>
  <c r="AL27" i="1"/>
  <c r="AL26" i="1" s="1"/>
  <c r="AL25" i="1" s="1"/>
  <c r="AV49" i="1"/>
  <c r="AV48" i="1" s="1"/>
  <c r="AV27" i="1"/>
  <c r="AV26" i="1" s="1"/>
  <c r="AV25" i="1" s="1"/>
  <c r="BD27" i="1"/>
  <c r="BL27" i="1"/>
  <c r="BL26" i="1" s="1"/>
  <c r="BL25" i="1" s="1"/>
  <c r="BV49" i="1"/>
  <c r="BV48" i="1" s="1"/>
  <c r="BV27" i="1"/>
  <c r="BV26" i="1" s="1"/>
  <c r="BV25" i="1" s="1"/>
  <c r="CF27" i="1"/>
  <c r="CF26" i="1" s="1"/>
  <c r="CF25" i="1" s="1"/>
  <c r="CN27" i="1"/>
  <c r="G49" i="1"/>
  <c r="G48" i="1" s="1"/>
  <c r="O49" i="1"/>
  <c r="O48" i="1" s="1"/>
  <c r="W49" i="1"/>
  <c r="W48" i="1" s="1"/>
  <c r="CM27" i="1"/>
  <c r="AC49" i="1"/>
  <c r="AC48" i="1" s="1"/>
  <c r="AC27" i="1"/>
  <c r="AC26" i="1" s="1"/>
  <c r="AC25" i="1" s="1"/>
  <c r="CG49" i="1"/>
  <c r="CG48" i="1" s="1"/>
  <c r="AM27" i="1"/>
  <c r="AM26" i="1" s="1"/>
  <c r="AM25" i="1" s="1"/>
  <c r="BW26" i="1"/>
  <c r="BW25" i="1" s="1"/>
  <c r="AA26" i="1"/>
  <c r="AA25" i="1" s="1"/>
  <c r="BI26" i="1"/>
  <c r="BI25" i="1" s="1"/>
  <c r="BE49" i="1"/>
  <c r="BE48" i="1" s="1"/>
  <c r="CC49" i="1"/>
  <c r="CC48" i="1" s="1"/>
  <c r="AK27" i="1"/>
  <c r="BC27" i="1"/>
  <c r="BC26" i="1" s="1"/>
  <c r="BC25" i="1" s="1"/>
  <c r="BK27" i="1"/>
  <c r="BS27" i="1"/>
  <c r="BS26" i="1" s="1"/>
  <c r="BS25" i="1" s="1"/>
  <c r="BW49" i="1"/>
  <c r="BW48" i="1" s="1"/>
  <c r="CE27" i="1"/>
  <c r="G26" i="1"/>
  <c r="G25" i="1" s="1"/>
  <c r="BE26" i="1"/>
  <c r="BE25" i="1" s="1"/>
  <c r="AS26" i="1"/>
  <c r="AS25" i="1" s="1"/>
  <c r="CC26" i="1"/>
  <c r="CC25" i="1" s="1"/>
  <c r="O26" i="1"/>
  <c r="O25" i="1" s="1"/>
  <c r="AE27" i="1"/>
  <c r="AE26" i="1" s="1"/>
  <c r="AE25" i="1" s="1"/>
  <c r="AW26" i="1"/>
  <c r="AW25" i="1" s="1"/>
  <c r="BM26" i="1"/>
  <c r="BM25" i="1" s="1"/>
  <c r="CG26" i="1"/>
  <c r="CG25" i="1" s="1"/>
  <c r="AS49" i="1"/>
  <c r="AS48" i="1" s="1"/>
  <c r="BI49" i="1"/>
  <c r="BI48" i="1" s="1"/>
  <c r="CK49" i="1"/>
  <c r="CK48" i="1" s="1"/>
  <c r="E27" i="1"/>
  <c r="M49" i="1"/>
  <c r="M48" i="1" s="1"/>
  <c r="M27" i="1"/>
  <c r="U27" i="1"/>
  <c r="AU49" i="1"/>
  <c r="AU48" i="1" s="1"/>
  <c r="AU27" i="1"/>
  <c r="AU26" i="1" s="1"/>
  <c r="AU25" i="1" s="1"/>
  <c r="AS46" i="1"/>
  <c r="BA46" i="1"/>
  <c r="CG46" i="1"/>
  <c r="H50" i="1"/>
  <c r="P50" i="1"/>
  <c r="X50" i="1"/>
  <c r="AF50" i="1"/>
  <c r="AN50" i="1"/>
  <c r="AX50" i="1"/>
  <c r="BF50" i="1"/>
  <c r="BN50" i="1"/>
  <c r="BX50" i="1"/>
  <c r="CH50" i="1"/>
  <c r="CP50" i="1"/>
  <c r="BD87" i="1"/>
  <c r="BD28" i="1" s="1"/>
  <c r="CJ87" i="1"/>
  <c r="CJ28" i="1" s="1"/>
  <c r="BP49" i="1"/>
  <c r="BP48" i="1" s="1"/>
  <c r="J27" i="1"/>
  <c r="J26" i="1" s="1"/>
  <c r="J25" i="1" s="1"/>
  <c r="R27" i="1"/>
  <c r="R26" i="1" s="1"/>
  <c r="R25" i="1" s="1"/>
  <c r="Z27" i="1"/>
  <c r="Z26" i="1" s="1"/>
  <c r="Z25" i="1" s="1"/>
  <c r="AH27" i="1"/>
  <c r="AH26" i="1" s="1"/>
  <c r="AH25" i="1" s="1"/>
  <c r="AR27" i="1"/>
  <c r="AZ27" i="1"/>
  <c r="AZ26" i="1" s="1"/>
  <c r="AZ25" i="1" s="1"/>
  <c r="BH27" i="1"/>
  <c r="BP27" i="1"/>
  <c r="CB27" i="1"/>
  <c r="CJ27" i="1"/>
  <c r="CJ26" i="1" s="1"/>
  <c r="CJ25" i="1" s="1"/>
  <c r="D50" i="1"/>
  <c r="L50" i="1"/>
  <c r="T50" i="1"/>
  <c r="AB50" i="1"/>
  <c r="AJ50" i="1"/>
  <c r="AT50" i="1"/>
  <c r="BB50" i="1"/>
  <c r="BJ50" i="1"/>
  <c r="BR50" i="1"/>
  <c r="CD50" i="1"/>
  <c r="CL50" i="1"/>
  <c r="AR87" i="1"/>
  <c r="AR28" i="1" s="1"/>
  <c r="BP87" i="1"/>
  <c r="BP28" i="1" s="1"/>
  <c r="M87" i="1"/>
  <c r="M28" i="1" s="1"/>
  <c r="Q87" i="1"/>
  <c r="U87" i="1"/>
  <c r="U28" i="1" s="1"/>
  <c r="Y87" i="1"/>
  <c r="AG87" i="1"/>
  <c r="AG28" i="1" s="1"/>
  <c r="AG26" i="1" s="1"/>
  <c r="AG25" i="1" s="1"/>
  <c r="AK87" i="1"/>
  <c r="AK28" i="1" s="1"/>
  <c r="AO87" i="1"/>
  <c r="BL87" i="1"/>
  <c r="BL28" i="1" s="1"/>
  <c r="CF87" i="1"/>
  <c r="CF28" i="1" s="1"/>
  <c r="E87" i="1"/>
  <c r="E28" i="1" s="1"/>
  <c r="I87" i="1"/>
  <c r="CI87" i="1"/>
  <c r="CM87" i="1"/>
  <c r="CM28" i="1" s="1"/>
  <c r="CQ87" i="1"/>
  <c r="BH87" i="1"/>
  <c r="BH28" i="1" s="1"/>
  <c r="CB87" i="1"/>
  <c r="CB28" i="1" s="1"/>
  <c r="CN87" i="1"/>
  <c r="CN28" i="1" s="1"/>
  <c r="BC87" i="1"/>
  <c r="BC28" i="1" s="1"/>
  <c r="BG87" i="1"/>
  <c r="BK87" i="1"/>
  <c r="BK28" i="1" s="1"/>
  <c r="BO87" i="1"/>
  <c r="BO28" i="1" s="1"/>
  <c r="BO26" i="1" s="1"/>
  <c r="BO25" i="1" s="1"/>
  <c r="BS87" i="1"/>
  <c r="BS28" i="1" s="1"/>
  <c r="BY87" i="1"/>
  <c r="CE87" i="1"/>
  <c r="CE28" i="1" s="1"/>
  <c r="X87" i="1"/>
  <c r="X28" i="1" s="1"/>
  <c r="AB49" i="1" l="1"/>
  <c r="AB48" i="1" s="1"/>
  <c r="AB27" i="1"/>
  <c r="AB26" i="1" s="1"/>
  <c r="AB25" i="1" s="1"/>
  <c r="AF49" i="1"/>
  <c r="AF48" i="1" s="1"/>
  <c r="AF27" i="1"/>
  <c r="AF26" i="1" s="1"/>
  <c r="AF25" i="1" s="1"/>
  <c r="CQ49" i="1"/>
  <c r="CQ48" i="1" s="1"/>
  <c r="CQ28" i="1"/>
  <c r="CQ26" i="1" s="1"/>
  <c r="CQ25" i="1" s="1"/>
  <c r="Q28" i="1"/>
  <c r="Q26" i="1" s="1"/>
  <c r="Q25" i="1" s="1"/>
  <c r="Q49" i="1"/>
  <c r="Q48" i="1" s="1"/>
  <c r="CL49" i="1"/>
  <c r="CL48" i="1" s="1"/>
  <c r="CL27" i="1"/>
  <c r="CL26" i="1" s="1"/>
  <c r="CL25" i="1" s="1"/>
  <c r="BB49" i="1"/>
  <c r="BB48" i="1" s="1"/>
  <c r="BB27" i="1"/>
  <c r="BB26" i="1" s="1"/>
  <c r="BB25" i="1" s="1"/>
  <c r="T49" i="1"/>
  <c r="T48" i="1" s="1"/>
  <c r="T27" i="1"/>
  <c r="T26" i="1" s="1"/>
  <c r="T25" i="1" s="1"/>
  <c r="CB26" i="1"/>
  <c r="CB25" i="1" s="1"/>
  <c r="AR26" i="1"/>
  <c r="AR25" i="1" s="1"/>
  <c r="BH49" i="1"/>
  <c r="BH48" i="1" s="1"/>
  <c r="CP49" i="1"/>
  <c r="CP48" i="1" s="1"/>
  <c r="CP27" i="1"/>
  <c r="CP26" i="1" s="1"/>
  <c r="CP25" i="1" s="1"/>
  <c r="BF49" i="1"/>
  <c r="BF48" i="1" s="1"/>
  <c r="BF27" i="1"/>
  <c r="BF26" i="1" s="1"/>
  <c r="BF25" i="1" s="1"/>
  <c r="X49" i="1"/>
  <c r="X48" i="1" s="1"/>
  <c r="X27" i="1"/>
  <c r="X26" i="1" s="1"/>
  <c r="X25" i="1" s="1"/>
  <c r="U26" i="1"/>
  <c r="U25" i="1" s="1"/>
  <c r="E26" i="1"/>
  <c r="E25" i="1" s="1"/>
  <c r="CE26" i="1"/>
  <c r="CE25" i="1" s="1"/>
  <c r="BS49" i="1"/>
  <c r="BS48" i="1" s="1"/>
  <c r="BC49" i="1"/>
  <c r="BC48" i="1" s="1"/>
  <c r="CM26" i="1"/>
  <c r="CM25" i="1" s="1"/>
  <c r="CF49" i="1"/>
  <c r="CF48" i="1" s="1"/>
  <c r="BL49" i="1"/>
  <c r="BL48" i="1" s="1"/>
  <c r="BY28" i="1"/>
  <c r="BY26" i="1" s="1"/>
  <c r="BY25" i="1" s="1"/>
  <c r="BY49" i="1"/>
  <c r="BY48" i="1" s="1"/>
  <c r="I28" i="1"/>
  <c r="I26" i="1" s="1"/>
  <c r="I25" i="1" s="1"/>
  <c r="I49" i="1"/>
  <c r="I48" i="1" s="1"/>
  <c r="BJ49" i="1"/>
  <c r="BJ48" i="1" s="1"/>
  <c r="BJ27" i="1"/>
  <c r="BJ26" i="1" s="1"/>
  <c r="BJ25" i="1" s="1"/>
  <c r="CD49" i="1"/>
  <c r="CD48" i="1" s="1"/>
  <c r="CD27" i="1"/>
  <c r="CD26" i="1" s="1"/>
  <c r="CD25" i="1" s="1"/>
  <c r="AT49" i="1"/>
  <c r="AT48" i="1" s="1"/>
  <c r="AT27" i="1"/>
  <c r="AT26" i="1" s="1"/>
  <c r="AT25" i="1" s="1"/>
  <c r="L49" i="1"/>
  <c r="L48" i="1" s="1"/>
  <c r="L27" i="1"/>
  <c r="L26" i="1" s="1"/>
  <c r="L25" i="1" s="1"/>
  <c r="BP26" i="1"/>
  <c r="BP25" i="1" s="1"/>
  <c r="CJ49" i="1"/>
  <c r="CJ48" i="1" s="1"/>
  <c r="AR49" i="1"/>
  <c r="AR48" i="1" s="1"/>
  <c r="CH49" i="1"/>
  <c r="CH48" i="1" s="1"/>
  <c r="CH27" i="1"/>
  <c r="CH26" i="1" s="1"/>
  <c r="CH25" i="1" s="1"/>
  <c r="AX49" i="1"/>
  <c r="AX48" i="1" s="1"/>
  <c r="AX27" i="1"/>
  <c r="AX26" i="1" s="1"/>
  <c r="AX25" i="1" s="1"/>
  <c r="P49" i="1"/>
  <c r="P48" i="1" s="1"/>
  <c r="P27" i="1"/>
  <c r="P26" i="1" s="1"/>
  <c r="P25" i="1" s="1"/>
  <c r="U49" i="1"/>
  <c r="U48" i="1" s="1"/>
  <c r="E49" i="1"/>
  <c r="E48" i="1" s="1"/>
  <c r="BO49" i="1"/>
  <c r="BO48" i="1" s="1"/>
  <c r="CE49" i="1"/>
  <c r="CE48" i="1" s="1"/>
  <c r="BK26" i="1"/>
  <c r="BK25" i="1" s="1"/>
  <c r="AK26" i="1"/>
  <c r="AK25" i="1" s="1"/>
  <c r="CM49" i="1"/>
  <c r="CM48" i="1" s="1"/>
  <c r="CN26" i="1"/>
  <c r="CN25" i="1" s="1"/>
  <c r="BD26" i="1"/>
  <c r="BD25" i="1" s="1"/>
  <c r="BG49" i="1"/>
  <c r="BG48" i="1" s="1"/>
  <c r="BG28" i="1"/>
  <c r="BG26" i="1" s="1"/>
  <c r="BG25" i="1" s="1"/>
  <c r="AO28" i="1"/>
  <c r="AO26" i="1" s="1"/>
  <c r="AO25" i="1" s="1"/>
  <c r="AO49" i="1"/>
  <c r="AO48" i="1" s="1"/>
  <c r="BN49" i="1"/>
  <c r="BN48" i="1" s="1"/>
  <c r="BN27" i="1"/>
  <c r="BN26" i="1" s="1"/>
  <c r="BN25" i="1" s="1"/>
  <c r="CI28" i="1"/>
  <c r="CI26" i="1" s="1"/>
  <c r="CI25" i="1" s="1"/>
  <c r="CI49" i="1"/>
  <c r="CI48" i="1" s="1"/>
  <c r="Y28" i="1"/>
  <c r="Y26" i="1" s="1"/>
  <c r="Y25" i="1" s="1"/>
  <c r="Y49" i="1"/>
  <c r="Y48" i="1" s="1"/>
  <c r="BR49" i="1"/>
  <c r="BR48" i="1" s="1"/>
  <c r="BR27" i="1"/>
  <c r="BR26" i="1" s="1"/>
  <c r="BR25" i="1" s="1"/>
  <c r="AJ49" i="1"/>
  <c r="AJ48" i="1" s="1"/>
  <c r="AJ27" i="1"/>
  <c r="AJ26" i="1" s="1"/>
  <c r="AJ25" i="1" s="1"/>
  <c r="D49" i="1"/>
  <c r="D48" i="1" s="1"/>
  <c r="D27" i="1"/>
  <c r="D26" i="1" s="1"/>
  <c r="D25" i="1" s="1"/>
  <c r="BH26" i="1"/>
  <c r="BH25" i="1" s="1"/>
  <c r="CB49" i="1"/>
  <c r="CB48" i="1" s="1"/>
  <c r="BX49" i="1"/>
  <c r="BX48" i="1" s="1"/>
  <c r="BX27" i="1"/>
  <c r="BX26" i="1" s="1"/>
  <c r="BX25" i="1" s="1"/>
  <c r="AN49" i="1"/>
  <c r="AN48" i="1" s="1"/>
  <c r="AN27" i="1"/>
  <c r="AN26" i="1" s="1"/>
  <c r="AN25" i="1" s="1"/>
  <c r="H49" i="1"/>
  <c r="H48" i="1" s="1"/>
  <c r="H27" i="1"/>
  <c r="H26" i="1" s="1"/>
  <c r="H25" i="1" s="1"/>
  <c r="M26" i="1"/>
  <c r="M25" i="1" s="1"/>
  <c r="AG49" i="1"/>
  <c r="AG48" i="1" s="1"/>
  <c r="BK49" i="1"/>
  <c r="BK48" i="1" s="1"/>
  <c r="AK49" i="1"/>
  <c r="AK48" i="1" s="1"/>
  <c r="CN49" i="1"/>
  <c r="CN48" i="1" s="1"/>
  <c r="BD49" i="1"/>
  <c r="BD48" i="1" s="1"/>
</calcChain>
</file>

<file path=xl/sharedStrings.xml><?xml version="1.0" encoding="utf-8"?>
<sst xmlns="http://schemas.openxmlformats.org/spreadsheetml/2006/main" count="4287" uniqueCount="206">
  <si>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</si>
  <si>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</si>
  <si>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</si>
  <si>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</si>
  <si>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 xml:space="preserve">        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</si>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</sst>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3" fillId="0" borderId="0" xfId="1" applyFont="1" applyFill="1"/>
    <xf numFmtId="0" fontId="5" fillId="0" borderId="0" xfId="2" applyFont="1" applyFill="1" applyAlignment="1">
      <alignment horizontal="right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3" fillId="0" borderId="0" xfId="1" applyFont="1" applyFill="1" applyBorder="1"/>
    <xf numFmtId="0" fontId="5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4" fillId="0" borderId="0" xfId="2" applyFont="1" applyFill="1"/>
    <xf numFmtId="0" fontId="6" fillId="0" borderId="0" xfId="1" applyFont="1" applyFill="1" applyAlignment="1">
      <alignment horizontal="center" vertical="center"/>
    </xf>
    <xf numFmtId="0" fontId="5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3" fillId="0" borderId="0" xfId="4" applyFont="1" applyFill="1"/>
    <xf numFmtId="2" fontId="6" fillId="0" borderId="0" xfId="1" applyNumberFormat="1" applyFont="1" applyFill="1" applyAlignment="1">
      <alignment horizontal="center" vertical="center"/>
    </xf>
    <xf numFmtId="2" fontId="8" fillId="0" borderId="0" xfId="1" applyNumberFormat="1" applyFont="1" applyFill="1" applyAlignment="1">
      <alignment horizontal="center" vertical="center"/>
    </xf>
    <xf numFmtId="164" fontId="4" fillId="0" borderId="0" xfId="2" applyNumberFormat="1" applyFont="1" applyFill="1"/>
    <xf numFmtId="0" fontId="6" fillId="0" borderId="0" xfId="3" applyFont="1" applyFill="1" applyAlignment="1">
      <alignment horizontal="center" vertical="center"/>
    </xf>
    <xf numFmtId="0" fontId="4" fillId="0" borderId="0" xfId="3" applyFill="1"/>
    <xf numFmtId="2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2" fontId="3" fillId="0" borderId="0" xfId="1" applyNumberFormat="1" applyFont="1" applyFill="1" applyBorder="1"/>
    <xf numFmtId="0" fontId="6" fillId="0" borderId="2" xfId="5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4" fillId="0" borderId="2" xfId="5" applyFont="1" applyFill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textRotation="90" wrapText="1"/>
    </xf>
    <xf numFmtId="0" fontId="6" fillId="0" borderId="4" xfId="5" applyFont="1" applyFill="1" applyBorder="1" applyAlignment="1">
      <alignment horizontal="center" vertical="center" textRotation="90" wrapText="1"/>
    </xf>
    <xf numFmtId="0" fontId="9" fillId="0" borderId="0" xfId="1" applyFont="1" applyFill="1"/>
    <xf numFmtId="0" fontId="6" fillId="0" borderId="2" xfId="5" applyFont="1" applyFill="1" applyBorder="1" applyAlignment="1">
      <alignment horizontal="center" vertical="center" textRotation="90"/>
    </xf>
    <xf numFmtId="0" fontId="6" fillId="0" borderId="2" xfId="5" applyFont="1" applyFill="1" applyBorder="1" applyAlignment="1">
      <alignment horizontal="center" vertical="center" textRotation="90" wrapText="1"/>
    </xf>
    <xf numFmtId="0" fontId="6" fillId="0" borderId="2" xfId="5" applyFont="1" applyFill="1" applyBorder="1" applyAlignment="1">
      <alignment horizontal="center" vertical="top"/>
    </xf>
    <xf numFmtId="49" fontId="6" fillId="0" borderId="2" xfId="5" applyNumberFormat="1" applyFont="1" applyFill="1" applyBorder="1" applyAlignment="1">
      <alignment horizontal="center" vertical="top"/>
    </xf>
    <xf numFmtId="0" fontId="6" fillId="0" borderId="0" xfId="1" applyFont="1" applyFill="1" applyAlignment="1">
      <alignment horizontal="center" vertical="top"/>
    </xf>
    <xf numFmtId="0" fontId="6" fillId="0" borderId="2" xfId="5" applyFont="1" applyFill="1" applyBorder="1" applyAlignment="1">
      <alignment horizontal="center" vertical="center" wrapText="1"/>
    </xf>
    <xf numFmtId="2" fontId="10" fillId="0" borderId="2" xfId="6" applyNumberFormat="1" applyFont="1" applyFill="1" applyBorder="1" applyAlignment="1">
      <alignment horizontal="center" vertical="top" wrapText="1"/>
    </xf>
    <xf numFmtId="2" fontId="6" fillId="0" borderId="2" xfId="3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top"/>
    </xf>
    <xf numFmtId="2" fontId="10" fillId="0" borderId="2" xfId="6" applyNumberFormat="1" applyFont="1" applyFill="1" applyBorder="1" applyAlignment="1">
      <alignment horizontal="center" vertical="center" wrapText="1"/>
    </xf>
    <xf numFmtId="2" fontId="4" fillId="0" borderId="2" xfId="6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horizontal="center" vertical="center" wrapText="1"/>
    </xf>
    <xf numFmtId="0" fontId="5" fillId="0" borderId="0" xfId="3" applyFont="1" applyFill="1" applyAlignment="1">
      <alignment wrapText="1"/>
    </xf>
    <xf numFmtId="49" fontId="6" fillId="0" borderId="2" xfId="7" applyNumberFormat="1" applyFont="1" applyFill="1" applyBorder="1" applyAlignment="1">
      <alignment horizontal="center" vertical="center" wrapText="1"/>
    </xf>
    <xf numFmtId="0" fontId="6" fillId="0" borderId="2" xfId="7" applyFont="1" applyFill="1" applyBorder="1" applyAlignment="1">
      <alignment horizontal="left" vertical="center" wrapText="1"/>
    </xf>
    <xf numFmtId="49" fontId="6" fillId="0" borderId="2" xfId="7" applyNumberFormat="1" applyFont="1" applyFill="1" applyBorder="1" applyAlignment="1">
      <alignment horizontal="left" vertical="center" wrapText="1"/>
    </xf>
    <xf numFmtId="2" fontId="12" fillId="0" borderId="2" xfId="3" applyNumberFormat="1" applyFont="1" applyFill="1" applyBorder="1" applyAlignment="1">
      <alignment horizontal="center" vertical="center" wrapText="1"/>
    </xf>
    <xf numFmtId="2" fontId="12" fillId="0" borderId="2" xfId="6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/>
  </cellXfs>
  <cellStyles count="8">
    <cellStyle name="Обычный" xfId="0" builtinId="0"/>
    <cellStyle name="Обычный 10 3" xfId="3"/>
    <cellStyle name="Обычный 11 2" xfId="6"/>
    <cellStyle name="Обычный 3 2 2 3" xfId="2"/>
    <cellStyle name="Обычный 7 3" xfId="7"/>
    <cellStyle name="Обычный 7 4" xfId="1"/>
    <cellStyle name="Обычный 7 6" xfId="5"/>
    <cellStyle name="Обычный 7 6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5">
          <cell r="A35" t="str">
            <v>1.1.1.1</v>
          </cell>
          <cell r="B35" t="str">
            <v>Технологическое присоединение энергопринимающих устройств потребителей, всего, в том числе:</v>
          </cell>
          <cell r="C35" t="str">
            <v>Г</v>
          </cell>
        </row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Z36">
            <v>32.026589588999997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Z39">
            <v>3.8397251900000002</v>
          </cell>
        </row>
        <row r="42">
          <cell r="A42" t="str">
            <v>1.1.1.1.3</v>
          </cell>
          <cell r="B42" t="str">
            <v>Технологическое присоединение энергопринимающих устройств потребителей свыше 150 кВт, всего, в том числе:</v>
          </cell>
          <cell r="C42" t="str">
            <v>Г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Z43">
            <v>158.79988223999999</v>
          </cell>
          <cell r="BZ43">
            <v>0</v>
          </cell>
          <cell r="CA43">
            <v>0</v>
          </cell>
          <cell r="JP43">
            <v>0</v>
          </cell>
          <cell r="JQ43">
            <v>0</v>
          </cell>
          <cell r="KU43">
            <v>110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Z44">
            <v>0</v>
          </cell>
          <cell r="BZ44">
            <v>0</v>
          </cell>
          <cell r="CA44">
            <v>0</v>
          </cell>
          <cell r="JP44">
            <v>0</v>
          </cell>
          <cell r="JQ44">
            <v>0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Z45">
            <v>0</v>
          </cell>
          <cell r="BZ45">
            <v>0</v>
          </cell>
          <cell r="CA45">
            <v>0</v>
          </cell>
          <cell r="JP45">
            <v>0</v>
          </cell>
          <cell r="JQ45">
            <v>0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Z46">
            <v>11.88647106</v>
          </cell>
          <cell r="BZ46">
            <v>0</v>
          </cell>
          <cell r="CA46">
            <v>0</v>
          </cell>
          <cell r="JP46">
            <v>0</v>
          </cell>
          <cell r="JQ46">
            <v>0</v>
          </cell>
          <cell r="KU46">
            <v>10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Z47">
            <v>3.1040695199999999</v>
          </cell>
          <cell r="BZ47">
            <v>0</v>
          </cell>
          <cell r="CA47">
            <v>0</v>
          </cell>
          <cell r="JP47">
            <v>0</v>
          </cell>
          <cell r="JQ47">
            <v>0</v>
          </cell>
          <cell r="KU47">
            <v>35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Z48">
            <v>39.777250540000004</v>
          </cell>
          <cell r="BZ48">
            <v>0</v>
          </cell>
          <cell r="CA48">
            <v>0</v>
          </cell>
          <cell r="JP48">
            <v>0</v>
          </cell>
          <cell r="JQ48">
            <v>0</v>
          </cell>
          <cell r="KU48">
            <v>35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Z49">
            <v>59.236140779999999</v>
          </cell>
          <cell r="BZ49">
            <v>21.36</v>
          </cell>
          <cell r="CA49">
            <v>0</v>
          </cell>
          <cell r="JP49">
            <v>21.36</v>
          </cell>
          <cell r="JQ49">
            <v>0</v>
          </cell>
          <cell r="KU49">
            <v>10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Z50">
            <v>7.6283613000000008</v>
          </cell>
          <cell r="BZ50">
            <v>0</v>
          </cell>
          <cell r="CA50">
            <v>0</v>
          </cell>
          <cell r="JP50">
            <v>0</v>
          </cell>
          <cell r="JQ50">
            <v>0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Z51">
            <v>142.457698685</v>
          </cell>
          <cell r="BZ51">
            <v>0</v>
          </cell>
          <cell r="CA51">
            <v>0</v>
          </cell>
          <cell r="JP51">
            <v>0</v>
          </cell>
          <cell r="JQ51">
            <v>0</v>
          </cell>
          <cell r="KU51">
            <v>35</v>
          </cell>
        </row>
        <row r="52">
          <cell r="A52" t="str">
            <v>1.1.1.2</v>
          </cell>
          <cell r="B52" t="str">
            <v>Технологическое присоединение объектов электросетевого хозяйства всего, в том числе:</v>
          </cell>
          <cell r="C52" t="str">
            <v>Г</v>
          </cell>
        </row>
        <row r="53">
          <cell r="A53" t="str">
            <v>1.1.1.2.1</v>
          </cell>
          <cell r="B53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53" t="str">
            <v>Г</v>
          </cell>
        </row>
        <row r="54">
          <cell r="A54" t="str">
            <v>1.1.1.2.2</v>
          </cell>
          <cell r="B54" t="str">
            <v>Технологическое присоединение к электрическим сетям иных сетевых организаций всего, в том числе:</v>
          </cell>
          <cell r="C54" t="str">
            <v>Г</v>
          </cell>
        </row>
        <row r="55">
          <cell r="A55" t="str">
            <v>1.1.1.3</v>
          </cell>
          <cell r="B55" t="str">
            <v>Технологическое присоединение объектов по производству электрической энергии всего, в том числе:</v>
          </cell>
          <cell r="C55" t="str">
            <v>Г</v>
          </cell>
        </row>
        <row r="56">
          <cell r="A56" t="str">
            <v>1.1.1.3.1</v>
          </cell>
          <cell r="B56" t="str">
            <v>Наименование объекта по производству электрической энергии всего, в том числе:</v>
          </cell>
          <cell r="C56" t="str">
            <v>Г</v>
          </cell>
        </row>
        <row r="57">
          <cell r="A57" t="str">
            <v>1.1.1.3.1</v>
          </cell>
          <cell r="B57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C57" t="str">
            <v>Г</v>
          </cell>
        </row>
        <row r="58">
          <cell r="A58" t="str">
            <v>1.1.1.3.1</v>
          </cell>
          <cell r="B5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58" t="str">
            <v>Г</v>
          </cell>
        </row>
        <row r="59">
          <cell r="A59" t="str">
            <v>1.1.1.3.1</v>
          </cell>
          <cell r="B5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59" t="str">
            <v>Г</v>
          </cell>
        </row>
        <row r="60">
          <cell r="A60" t="str">
            <v>1.1.1.3.2</v>
          </cell>
          <cell r="B60" t="str">
            <v>Наименование объекта по производству электрической энергии всего, в том числе:</v>
          </cell>
          <cell r="C60" t="str">
            <v>Г</v>
          </cell>
        </row>
        <row r="61">
          <cell r="A61" t="str">
            <v>1.1.1.3.2</v>
          </cell>
          <cell r="B61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C61" t="str">
            <v>Г</v>
          </cell>
        </row>
        <row r="62">
          <cell r="A62" t="str">
            <v>1.1.1.3.2</v>
          </cell>
          <cell r="B6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62" t="str">
            <v>Г</v>
          </cell>
        </row>
        <row r="63">
          <cell r="A63" t="str">
            <v>1.1.1.3.2</v>
          </cell>
          <cell r="B6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63" t="str">
            <v>Г</v>
          </cell>
        </row>
        <row r="64">
          <cell r="A64" t="str">
            <v>1.1.1.4</v>
          </cell>
          <cell r="B64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64" t="str">
            <v>Г</v>
          </cell>
        </row>
        <row r="65">
          <cell r="A65" t="str">
            <v>1.1.1.4.1</v>
          </cell>
          <cell r="B6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C65" t="str">
            <v>Г</v>
          </cell>
        </row>
        <row r="66">
          <cell r="A66" t="str">
            <v>1.1.1.4.2</v>
          </cell>
          <cell r="B6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C66" t="str">
            <v>Г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Z67">
            <v>0</v>
          </cell>
          <cell r="BZ67">
            <v>0</v>
          </cell>
          <cell r="CA67">
            <v>0</v>
          </cell>
          <cell r="JP67">
            <v>0</v>
          </cell>
          <cell r="JQ67">
            <v>0</v>
          </cell>
          <cell r="KU67">
            <v>110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Z68">
            <v>0</v>
          </cell>
          <cell r="BZ68">
            <v>0</v>
          </cell>
          <cell r="CA68">
            <v>0</v>
          </cell>
          <cell r="JP68">
            <v>0</v>
          </cell>
          <cell r="JQ68">
            <v>0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Z69">
            <v>0</v>
          </cell>
          <cell r="BZ69">
            <v>0</v>
          </cell>
          <cell r="CA69">
            <v>0</v>
          </cell>
          <cell r="JP69">
            <v>0</v>
          </cell>
          <cell r="JQ69">
            <v>0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Z70">
            <v>0.41882459999999999</v>
          </cell>
          <cell r="BZ70">
            <v>0</v>
          </cell>
          <cell r="CA70">
            <v>0</v>
          </cell>
          <cell r="JP70">
            <v>0</v>
          </cell>
          <cell r="JQ70">
            <v>0</v>
          </cell>
          <cell r="KU70">
            <v>110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Z71">
            <v>0</v>
          </cell>
          <cell r="BZ71">
            <v>0</v>
          </cell>
          <cell r="CA71">
            <v>0</v>
          </cell>
          <cell r="JP71">
            <v>0</v>
          </cell>
          <cell r="JQ71">
            <v>0</v>
          </cell>
          <cell r="KU71">
            <v>110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Z72">
            <v>20.395326129999997</v>
          </cell>
          <cell r="BZ72">
            <v>0</v>
          </cell>
          <cell r="CA72">
            <v>0</v>
          </cell>
          <cell r="JP72">
            <v>0</v>
          </cell>
          <cell r="JQ72">
            <v>0</v>
          </cell>
          <cell r="KU72" t="str">
            <v>нд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Z73">
            <v>0.34900019999999998</v>
          </cell>
          <cell r="BZ73">
            <v>0</v>
          </cell>
          <cell r="CA73">
            <v>0</v>
          </cell>
          <cell r="JP73">
            <v>0</v>
          </cell>
          <cell r="JQ73">
            <v>0</v>
          </cell>
          <cell r="KU73" t="str">
            <v>нд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Z74">
            <v>8.9013037490000002</v>
          </cell>
          <cell r="BZ74">
            <v>0</v>
          </cell>
          <cell r="CA74">
            <v>0</v>
          </cell>
          <cell r="JP74">
            <v>0</v>
          </cell>
          <cell r="JQ74">
            <v>0</v>
          </cell>
          <cell r="KU74">
            <v>110</v>
          </cell>
        </row>
        <row r="75">
          <cell r="A75" t="str">
            <v>1.1.2</v>
          </cell>
          <cell r="B75" t="str">
            <v>Реконструкция, модернизация, техническое перевооружение всего, в том числе:</v>
          </cell>
          <cell r="C75" t="str">
            <v>Г</v>
          </cell>
        </row>
        <row r="76">
          <cell r="A76" t="str">
            <v>1.1.2.1</v>
          </cell>
          <cell r="B7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C76" t="str">
            <v>Г</v>
          </cell>
        </row>
        <row r="77">
          <cell r="A77" t="str">
            <v>1.1.2.1.1</v>
          </cell>
          <cell r="B77" t="str">
            <v>Реконструкция трансформаторных и иных подстанций всего, в том числе:</v>
          </cell>
          <cell r="C77" t="str">
            <v>Г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Z78">
            <v>24.490000180000003</v>
          </cell>
          <cell r="BZ78">
            <v>0</v>
          </cell>
          <cell r="CA78">
            <v>0</v>
          </cell>
          <cell r="JP78">
            <v>0</v>
          </cell>
          <cell r="JQ78">
            <v>0</v>
          </cell>
          <cell r="KU78" t="str">
            <v>нд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Z79">
            <v>11.1804998</v>
          </cell>
          <cell r="BZ79">
            <v>0</v>
          </cell>
          <cell r="CA79">
            <v>0</v>
          </cell>
          <cell r="JP79">
            <v>0</v>
          </cell>
          <cell r="JQ79">
            <v>0</v>
          </cell>
          <cell r="KU79" t="str">
            <v>нд</v>
          </cell>
        </row>
        <row r="80">
          <cell r="A80" t="str">
            <v>1.1.2.1.2</v>
          </cell>
          <cell r="B8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C80" t="str">
            <v>Г</v>
          </cell>
        </row>
        <row r="81">
          <cell r="A81" t="str">
            <v>1.1.2.2</v>
          </cell>
          <cell r="B81" t="str">
            <v>Реконструкция, модернизация, техническое перевооружение линий электропередачи всего, в том числе:</v>
          </cell>
          <cell r="C81" t="str">
            <v>Г</v>
          </cell>
        </row>
        <row r="82">
          <cell r="A82" t="str">
            <v>1.1.2.2.1</v>
          </cell>
          <cell r="B82" t="str">
            <v>Реконструкция линий электропередачи всего, в том числе:</v>
          </cell>
          <cell r="C82" t="str">
            <v>Г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Z83">
            <v>109.29682696</v>
          </cell>
          <cell r="BZ83">
            <v>5.6870000000000003</v>
          </cell>
          <cell r="CA83">
            <v>0</v>
          </cell>
          <cell r="JP83">
            <v>5.6870000000000003</v>
          </cell>
          <cell r="JQ83">
            <v>0</v>
          </cell>
          <cell r="KU83">
            <v>110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Z84">
            <v>108.17283535</v>
          </cell>
          <cell r="BZ84">
            <v>0</v>
          </cell>
          <cell r="CA84">
            <v>0</v>
          </cell>
          <cell r="JP84">
            <v>0</v>
          </cell>
          <cell r="JQ84">
            <v>0</v>
          </cell>
          <cell r="KU84">
            <v>110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Z85">
            <v>2.6658357100000001</v>
          </cell>
          <cell r="BZ85">
            <v>0</v>
          </cell>
          <cell r="CA85">
            <v>0</v>
          </cell>
          <cell r="JP85">
            <v>0</v>
          </cell>
          <cell r="JQ85">
            <v>0</v>
          </cell>
          <cell r="KU85">
            <v>10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Z86">
            <v>2.8435580599999999</v>
          </cell>
          <cell r="BZ86">
            <v>0</v>
          </cell>
          <cell r="CA86">
            <v>0</v>
          </cell>
          <cell r="JP86">
            <v>0</v>
          </cell>
          <cell r="JQ86">
            <v>0</v>
          </cell>
          <cell r="KU86">
            <v>10</v>
          </cell>
        </row>
        <row r="87">
          <cell r="A87" t="str">
            <v>1.1.2.2.2</v>
          </cell>
          <cell r="B87" t="str">
            <v>Модернизация, техническое перевооружение линий электропередачи всего, в том числе:</v>
          </cell>
          <cell r="C87" t="str">
            <v>Г</v>
          </cell>
        </row>
        <row r="88">
          <cell r="A88" t="str">
            <v>1.1.2.3</v>
          </cell>
          <cell r="B88" t="str">
            <v>Развитие и модернизация учета электрической энергии (мощности) всего, в том числе:</v>
          </cell>
          <cell r="C88" t="str">
            <v>Г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Z89">
            <v>59.565714149999998</v>
          </cell>
          <cell r="BZ89">
            <v>0</v>
          </cell>
          <cell r="CA89">
            <v>0</v>
          </cell>
          <cell r="JP89">
            <v>0</v>
          </cell>
          <cell r="JQ89">
            <v>0</v>
          </cell>
          <cell r="KU89" t="str">
            <v>нд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Z90">
            <v>0</v>
          </cell>
          <cell r="BZ90">
            <v>0</v>
          </cell>
          <cell r="CA90">
            <v>0</v>
          </cell>
          <cell r="JP90">
            <v>0</v>
          </cell>
          <cell r="JQ90">
            <v>0</v>
          </cell>
          <cell r="KU90" t="str">
            <v>нд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Z91">
            <v>269.82986920000002</v>
          </cell>
          <cell r="BZ91">
            <v>0</v>
          </cell>
          <cell r="CA91">
            <v>0</v>
          </cell>
          <cell r="JP91">
            <v>0</v>
          </cell>
          <cell r="JQ91">
            <v>0</v>
          </cell>
          <cell r="KU91" t="str">
            <v>нд</v>
          </cell>
        </row>
        <row r="92">
          <cell r="A92" t="str">
            <v>1.1.2.4</v>
          </cell>
          <cell r="B92" t="str">
            <v>Реконструкция, модернизация, техническое перевооружение прочих объектов основных средств всего, в том числе:</v>
          </cell>
          <cell r="C92" t="str">
            <v>Г</v>
          </cell>
        </row>
        <row r="93">
          <cell r="A93" t="str">
            <v>1.1.2.4.1</v>
          </cell>
          <cell r="B93" t="str">
            <v>Реконструкция прочих объектов основных средств всего, в том числе:</v>
          </cell>
          <cell r="C93" t="str">
            <v>Г</v>
          </cell>
        </row>
        <row r="94">
          <cell r="A94" t="str">
            <v>1.1.2.4.2</v>
          </cell>
          <cell r="B94" t="str">
            <v>Модернизация, техническое перевооружение прочих объектов основных средств всего, в том числе:</v>
          </cell>
          <cell r="C94" t="str">
            <v>Г</v>
          </cell>
        </row>
        <row r="95">
          <cell r="A95" t="str">
            <v>1.1.3</v>
          </cell>
          <cell r="B95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C95" t="str">
            <v>Г</v>
          </cell>
        </row>
        <row r="96">
          <cell r="A96" t="str">
            <v>1.1.3.1</v>
          </cell>
          <cell r="B96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C96" t="str">
            <v>Г</v>
          </cell>
        </row>
        <row r="97">
          <cell r="A97" t="str">
            <v>1.1.3.2</v>
          </cell>
          <cell r="B97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C97" t="str">
            <v>Г</v>
          </cell>
        </row>
        <row r="98">
          <cell r="A98" t="str">
            <v>1.1.4</v>
          </cell>
          <cell r="B98" t="str">
            <v>Прочее новое строительство объектов электросетевого хозяйства, всего, в том числе:</v>
          </cell>
          <cell r="C98" t="str">
            <v>Г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Z99">
            <v>1.41576181</v>
          </cell>
          <cell r="BZ99">
            <v>0</v>
          </cell>
          <cell r="CA99">
            <v>0</v>
          </cell>
          <cell r="JP99">
            <v>0</v>
          </cell>
          <cell r="JQ99">
            <v>0</v>
          </cell>
          <cell r="KU99">
            <v>0.4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Z100">
            <v>1.7108772000000001</v>
          </cell>
          <cell r="BZ100">
            <v>0</v>
          </cell>
          <cell r="CA100">
            <v>0</v>
          </cell>
          <cell r="JP100">
            <v>0</v>
          </cell>
          <cell r="JQ100">
            <v>0</v>
          </cell>
          <cell r="KU100">
            <v>0.4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Z101">
            <v>50.791746630999988</v>
          </cell>
          <cell r="BZ101">
            <v>0</v>
          </cell>
          <cell r="CA101">
            <v>0</v>
          </cell>
          <cell r="JP101">
            <v>0</v>
          </cell>
          <cell r="JQ101">
            <v>0</v>
          </cell>
          <cell r="KU101">
            <v>0.4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Z102">
            <v>30.640166428500002</v>
          </cell>
          <cell r="BZ102">
            <v>0</v>
          </cell>
          <cell r="CA102">
            <v>0</v>
          </cell>
          <cell r="JP102">
            <v>0</v>
          </cell>
          <cell r="JQ102">
            <v>0</v>
          </cell>
          <cell r="KU102">
            <v>0.4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Z103">
            <v>69.516383790000006</v>
          </cell>
          <cell r="BZ103">
            <v>0</v>
          </cell>
          <cell r="CA103">
            <v>0</v>
          </cell>
          <cell r="JP103">
            <v>0</v>
          </cell>
          <cell r="JQ103">
            <v>0</v>
          </cell>
          <cell r="KU103">
            <v>0.4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Z104">
            <v>61.982222420000006</v>
          </cell>
          <cell r="BZ104">
            <v>130.96</v>
          </cell>
          <cell r="CA104">
            <v>7.2830000000000004</v>
          </cell>
          <cell r="JP104">
            <v>130.96</v>
          </cell>
          <cell r="JQ104">
            <v>7.2830000000000004</v>
          </cell>
          <cell r="KU104">
            <v>0.4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Z105">
            <v>4.3352738100000101</v>
          </cell>
          <cell r="BZ105">
            <v>0</v>
          </cell>
          <cell r="CA105">
            <v>0</v>
          </cell>
          <cell r="JP105">
            <v>0</v>
          </cell>
          <cell r="JQ105">
            <v>0</v>
          </cell>
          <cell r="KU105">
            <v>0.4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Z106">
            <v>27.048786190000001</v>
          </cell>
          <cell r="BZ106">
            <v>31.722000000000001</v>
          </cell>
          <cell r="CA106">
            <v>1.1160000000000001</v>
          </cell>
          <cell r="JP106">
            <v>31.722000000000001</v>
          </cell>
          <cell r="JQ106">
            <v>1.1160000000000001</v>
          </cell>
          <cell r="KU106">
            <v>0.4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Z107">
            <v>35.780628310000004</v>
          </cell>
          <cell r="BZ107">
            <v>0</v>
          </cell>
          <cell r="CA107">
            <v>0</v>
          </cell>
          <cell r="JP107">
            <v>0</v>
          </cell>
          <cell r="JQ107">
            <v>0</v>
          </cell>
          <cell r="KU107">
            <v>0.4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Z108">
            <v>17.053132430000002</v>
          </cell>
          <cell r="BZ108">
            <v>0</v>
          </cell>
          <cell r="CA108">
            <v>0</v>
          </cell>
          <cell r="JP108">
            <v>0</v>
          </cell>
          <cell r="JQ108">
            <v>0</v>
          </cell>
          <cell r="KU108">
            <v>0.4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Z109">
            <v>28.619212439999998</v>
          </cell>
          <cell r="BZ109">
            <v>0</v>
          </cell>
          <cell r="CA109">
            <v>0</v>
          </cell>
          <cell r="JP109">
            <v>0</v>
          </cell>
          <cell r="JQ109">
            <v>0</v>
          </cell>
          <cell r="KU109">
            <v>0.4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Z110">
            <v>51.745918703000001</v>
          </cell>
          <cell r="BZ110">
            <v>0</v>
          </cell>
          <cell r="CA110">
            <v>0</v>
          </cell>
          <cell r="JP110">
            <v>0</v>
          </cell>
          <cell r="JQ110">
            <v>0</v>
          </cell>
          <cell r="KU110">
            <v>0.4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Z111">
            <v>57.437932320000002</v>
          </cell>
          <cell r="BZ111">
            <v>0</v>
          </cell>
          <cell r="CA111">
            <v>0</v>
          </cell>
          <cell r="JP111">
            <v>0</v>
          </cell>
          <cell r="JQ111">
            <v>0</v>
          </cell>
          <cell r="KU111">
            <v>0.4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Z112">
            <v>24.522673589999997</v>
          </cell>
          <cell r="BZ112">
            <v>107.18</v>
          </cell>
          <cell r="CA112">
            <v>5.16</v>
          </cell>
          <cell r="JP112">
            <v>107.18</v>
          </cell>
          <cell r="JQ112">
            <v>5.16</v>
          </cell>
          <cell r="KU112">
            <v>0.4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Z113">
            <v>12.30129765</v>
          </cell>
          <cell r="BZ113">
            <v>14.301</v>
          </cell>
          <cell r="CA113">
            <v>0.45</v>
          </cell>
          <cell r="JP113">
            <v>14.301</v>
          </cell>
          <cell r="JQ113">
            <v>0.45</v>
          </cell>
          <cell r="KU113">
            <v>0.4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Z114">
            <v>14.47374853</v>
          </cell>
          <cell r="BZ114">
            <v>0</v>
          </cell>
          <cell r="CA114">
            <v>0</v>
          </cell>
          <cell r="JP114">
            <v>0</v>
          </cell>
          <cell r="JQ114">
            <v>0</v>
          </cell>
          <cell r="KU114">
            <v>0.4</v>
          </cell>
        </row>
        <row r="115">
          <cell r="A115" t="str">
            <v>1.1.5</v>
          </cell>
          <cell r="B115" t="str">
            <v>Покупка земельных участков для целей реализации инвестиционных проектов, всего, в том числе:</v>
          </cell>
          <cell r="C115" t="str">
            <v>Г</v>
          </cell>
        </row>
        <row r="116">
          <cell r="A116" t="str">
            <v>1.1.6</v>
          </cell>
          <cell r="B116" t="str">
            <v>Прочие инвестиционные проекты, всего, в том числе:</v>
          </cell>
          <cell r="C116" t="str">
            <v>Г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Z117">
            <v>20.854334999999999</v>
          </cell>
          <cell r="BZ117">
            <v>0</v>
          </cell>
          <cell r="CA117">
            <v>0</v>
          </cell>
          <cell r="JP117">
            <v>0</v>
          </cell>
          <cell r="JQ117">
            <v>0</v>
          </cell>
          <cell r="KU117" t="str">
            <v>нд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Z118">
            <v>0</v>
          </cell>
          <cell r="BZ118">
            <v>0</v>
          </cell>
          <cell r="CA118">
            <v>0</v>
          </cell>
          <cell r="JP118">
            <v>0</v>
          </cell>
          <cell r="JQ118">
            <v>0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Z119">
            <v>23.768383350000001</v>
          </cell>
          <cell r="BZ119">
            <v>0</v>
          </cell>
          <cell r="CA119">
            <v>0</v>
          </cell>
          <cell r="JP119">
            <v>0</v>
          </cell>
          <cell r="JQ119">
            <v>0</v>
          </cell>
          <cell r="KU119" t="str">
            <v>нд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Z120">
            <v>10.34421755</v>
          </cell>
          <cell r="BZ120">
            <v>0</v>
          </cell>
          <cell r="CA120">
            <v>0</v>
          </cell>
          <cell r="JP120">
            <v>0</v>
          </cell>
          <cell r="JQ120">
            <v>0</v>
          </cell>
          <cell r="KU120" t="str">
            <v>нд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Z121">
            <v>16.006336650000001</v>
          </cell>
          <cell r="BZ121">
            <v>0</v>
          </cell>
          <cell r="CA121">
            <v>0</v>
          </cell>
          <cell r="JP121">
            <v>0</v>
          </cell>
          <cell r="JQ121">
            <v>0</v>
          </cell>
          <cell r="KU121" t="str">
            <v>нд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Z122">
            <v>2.2969954299999999</v>
          </cell>
          <cell r="BZ122">
            <v>0</v>
          </cell>
          <cell r="CA122">
            <v>0</v>
          </cell>
          <cell r="JP122">
            <v>0</v>
          </cell>
          <cell r="JQ122">
            <v>0</v>
          </cell>
          <cell r="KU122" t="str">
            <v>нд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Z123">
            <v>0.93700019999999895</v>
          </cell>
          <cell r="BZ123">
            <v>0</v>
          </cell>
          <cell r="CA123">
            <v>0</v>
          </cell>
          <cell r="JP123">
            <v>0</v>
          </cell>
          <cell r="JQ123">
            <v>0</v>
          </cell>
          <cell r="KU123" t="str">
            <v>нд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Z124">
            <v>36.438977700000002</v>
          </cell>
          <cell r="BZ124">
            <v>0</v>
          </cell>
          <cell r="CA124">
            <v>0</v>
          </cell>
          <cell r="JP124">
            <v>0</v>
          </cell>
          <cell r="JQ124">
            <v>0</v>
          </cell>
          <cell r="KU124" t="str">
            <v>нд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Z125">
            <v>0.18649979999999999</v>
          </cell>
          <cell r="BZ125">
            <v>0</v>
          </cell>
          <cell r="CA125">
            <v>0</v>
          </cell>
          <cell r="JP125">
            <v>0</v>
          </cell>
          <cell r="JQ125">
            <v>0</v>
          </cell>
          <cell r="KU125" t="str">
            <v>нд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Z126">
            <v>731.69399156999998</v>
          </cell>
          <cell r="BZ126">
            <v>0</v>
          </cell>
          <cell r="CA126">
            <v>0</v>
          </cell>
          <cell r="JP126">
            <v>0</v>
          </cell>
          <cell r="JQ126">
            <v>0</v>
          </cell>
          <cell r="KU126" t="str">
            <v>нд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Z127">
            <v>0.39550020000000002</v>
          </cell>
          <cell r="BZ127">
            <v>0</v>
          </cell>
          <cell r="CA127">
            <v>0</v>
          </cell>
          <cell r="JP127">
            <v>0</v>
          </cell>
          <cell r="JQ127">
            <v>0</v>
          </cell>
          <cell r="KU127" t="str">
            <v>нд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Z128">
            <v>0.62513160000000001</v>
          </cell>
          <cell r="BZ128">
            <v>0</v>
          </cell>
          <cell r="CA128">
            <v>0</v>
          </cell>
          <cell r="JP128">
            <v>0</v>
          </cell>
          <cell r="JQ128">
            <v>0</v>
          </cell>
          <cell r="KU128" t="str">
            <v>нд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Z129">
            <v>0.70415057999999997</v>
          </cell>
          <cell r="BZ129">
            <v>0</v>
          </cell>
          <cell r="CA129">
            <v>0</v>
          </cell>
          <cell r="JP129">
            <v>0</v>
          </cell>
          <cell r="JQ129">
            <v>0</v>
          </cell>
          <cell r="KU129" t="str">
            <v>нд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Z130">
            <v>0.43325819999999998</v>
          </cell>
          <cell r="BZ130">
            <v>0</v>
          </cell>
          <cell r="CA130">
            <v>0</v>
          </cell>
          <cell r="JP130">
            <v>0</v>
          </cell>
          <cell r="JQ130">
            <v>0</v>
          </cell>
          <cell r="KU130" t="str">
            <v>нд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Z131">
            <v>5.2675390000000002</v>
          </cell>
          <cell r="BZ131">
            <v>0</v>
          </cell>
          <cell r="CA131">
            <v>0</v>
          </cell>
          <cell r="JP131">
            <v>0</v>
          </cell>
          <cell r="JQ131">
            <v>0</v>
          </cell>
          <cell r="KU131" t="str">
            <v>нд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Z132">
            <v>2.5040070000000001</v>
          </cell>
          <cell r="BZ132">
            <v>0</v>
          </cell>
          <cell r="CA132">
            <v>0</v>
          </cell>
          <cell r="JP132">
            <v>0</v>
          </cell>
          <cell r="JQ132">
            <v>0</v>
          </cell>
          <cell r="KU132" t="str">
            <v>нд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Z133">
            <v>4.2631189999999902E-2</v>
          </cell>
          <cell r="BZ133">
            <v>0</v>
          </cell>
          <cell r="CA133">
            <v>0</v>
          </cell>
          <cell r="JP133">
            <v>0</v>
          </cell>
          <cell r="JQ133">
            <v>0</v>
          </cell>
          <cell r="KU133" t="str">
            <v>нд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Z134">
            <v>5.1390616099999997</v>
          </cell>
          <cell r="BZ134">
            <v>0</v>
          </cell>
          <cell r="CA134">
            <v>0</v>
          </cell>
          <cell r="JP134">
            <v>0</v>
          </cell>
          <cell r="JQ134">
            <v>0</v>
          </cell>
          <cell r="KU134" t="str">
            <v>нд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Z135">
            <v>4.9392028000000003</v>
          </cell>
          <cell r="BZ135">
            <v>0</v>
          </cell>
          <cell r="CA135">
            <v>0</v>
          </cell>
          <cell r="JP135">
            <v>0</v>
          </cell>
          <cell r="JQ135">
            <v>0</v>
          </cell>
          <cell r="KU135" t="str">
            <v>нд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Z136">
            <v>7.9389746900000002</v>
          </cell>
          <cell r="BZ136">
            <v>0</v>
          </cell>
          <cell r="CA136">
            <v>0</v>
          </cell>
          <cell r="JP136">
            <v>0</v>
          </cell>
          <cell r="JQ136">
            <v>0</v>
          </cell>
          <cell r="KU136" t="str">
            <v>нд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Z137">
            <v>9.5861974700000001</v>
          </cell>
          <cell r="BZ137">
            <v>0</v>
          </cell>
          <cell r="CA137">
            <v>0</v>
          </cell>
          <cell r="JP137">
            <v>0</v>
          </cell>
          <cell r="JQ137">
            <v>0</v>
          </cell>
          <cell r="KU137" t="str">
            <v>нд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Z138">
            <v>0.26250000000000001</v>
          </cell>
          <cell r="BZ138">
            <v>0</v>
          </cell>
          <cell r="CA138">
            <v>0</v>
          </cell>
          <cell r="JP138">
            <v>0</v>
          </cell>
          <cell r="JQ138">
            <v>0</v>
          </cell>
          <cell r="KU138" t="str">
            <v>нд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Z139">
            <v>0.22652158999999999</v>
          </cell>
          <cell r="BZ139">
            <v>0</v>
          </cell>
          <cell r="CA139">
            <v>0</v>
          </cell>
          <cell r="JP139">
            <v>0</v>
          </cell>
          <cell r="JQ139">
            <v>0</v>
          </cell>
          <cell r="KU139" t="str">
            <v>нд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Z140">
            <v>5.5996173100000002</v>
          </cell>
          <cell r="BZ140">
            <v>0</v>
          </cell>
          <cell r="CA140">
            <v>0</v>
          </cell>
          <cell r="JP140">
            <v>0</v>
          </cell>
          <cell r="JQ140">
            <v>0</v>
          </cell>
          <cell r="KU140" t="str">
            <v>нд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Z141">
            <v>0.21799980999999999</v>
          </cell>
          <cell r="BZ141">
            <v>0</v>
          </cell>
          <cell r="CA141">
            <v>0</v>
          </cell>
          <cell r="JP141">
            <v>0</v>
          </cell>
          <cell r="JQ141">
            <v>0</v>
          </cell>
          <cell r="KU141" t="str">
            <v>нд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Z142">
            <v>9.9277799999999805E-2</v>
          </cell>
          <cell r="BZ142">
            <v>0</v>
          </cell>
          <cell r="CA142">
            <v>0</v>
          </cell>
          <cell r="JP142">
            <v>0</v>
          </cell>
          <cell r="JQ142">
            <v>0</v>
          </cell>
          <cell r="KU142" t="str">
            <v>нд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Z143">
            <v>3.1968184599999998</v>
          </cell>
          <cell r="BZ143">
            <v>0</v>
          </cell>
          <cell r="CA143">
            <v>0</v>
          </cell>
          <cell r="JP143">
            <v>0</v>
          </cell>
          <cell r="JQ143">
            <v>0</v>
          </cell>
          <cell r="KU143" t="str">
            <v>нд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Z144">
            <v>0.22456021000000001</v>
          </cell>
          <cell r="BZ144">
            <v>0</v>
          </cell>
          <cell r="CA144">
            <v>0</v>
          </cell>
          <cell r="JP144">
            <v>0</v>
          </cell>
          <cell r="JQ144">
            <v>0</v>
          </cell>
          <cell r="KU144" t="str">
            <v>нд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Z145">
            <v>3.4344399700000001</v>
          </cell>
          <cell r="BZ145">
            <v>0</v>
          </cell>
          <cell r="CA145">
            <v>0</v>
          </cell>
          <cell r="JP145">
            <v>0</v>
          </cell>
          <cell r="JQ145">
            <v>0</v>
          </cell>
          <cell r="KU145" t="str">
            <v>нд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Z146">
            <v>0.12700020000000001</v>
          </cell>
          <cell r="BZ146">
            <v>0</v>
          </cell>
          <cell r="CA146">
            <v>0</v>
          </cell>
          <cell r="JP146">
            <v>0</v>
          </cell>
          <cell r="JQ146">
            <v>0</v>
          </cell>
          <cell r="KU146" t="str">
            <v>нд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Z147">
            <v>9.0887990000000002E-2</v>
          </cell>
          <cell r="BZ147">
            <v>0</v>
          </cell>
          <cell r="CA147">
            <v>0</v>
          </cell>
          <cell r="JP147">
            <v>0</v>
          </cell>
          <cell r="JQ147">
            <v>0</v>
          </cell>
          <cell r="KU147" t="str">
            <v>нд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Z148">
            <v>7.5532189999999805E-2</v>
          </cell>
          <cell r="BZ148">
            <v>0</v>
          </cell>
          <cell r="CA148">
            <v>0</v>
          </cell>
          <cell r="JP148">
            <v>0</v>
          </cell>
          <cell r="JQ148">
            <v>0</v>
          </cell>
          <cell r="KU148" t="str">
            <v>нд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Z149">
            <v>94.203495919999995</v>
          </cell>
          <cell r="BZ149">
            <v>0</v>
          </cell>
          <cell r="CA149">
            <v>0</v>
          </cell>
          <cell r="JP149">
            <v>0</v>
          </cell>
          <cell r="JQ149">
            <v>0</v>
          </cell>
          <cell r="KU149" t="str">
            <v>нд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Z150">
            <v>7.8679294799999999</v>
          </cell>
          <cell r="BZ150">
            <v>0</v>
          </cell>
          <cell r="CA150">
            <v>0</v>
          </cell>
          <cell r="JP150">
            <v>0</v>
          </cell>
          <cell r="JQ150">
            <v>0</v>
          </cell>
          <cell r="KU150" t="str">
            <v>нд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Z151">
            <v>8.8734710999999997</v>
          </cell>
          <cell r="BZ151">
            <v>0</v>
          </cell>
          <cell r="CA151">
            <v>0</v>
          </cell>
          <cell r="JP151">
            <v>0</v>
          </cell>
          <cell r="JQ151">
            <v>0</v>
          </cell>
          <cell r="KU151" t="str">
            <v>нд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Z152">
            <v>5.0018881500000001</v>
          </cell>
          <cell r="BZ152">
            <v>0</v>
          </cell>
          <cell r="CA152">
            <v>0</v>
          </cell>
          <cell r="JP152">
            <v>0</v>
          </cell>
          <cell r="JQ152">
            <v>0</v>
          </cell>
          <cell r="KU152" t="str">
            <v>нд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Z153">
            <v>4.67648829</v>
          </cell>
          <cell r="BZ153">
            <v>0</v>
          </cell>
          <cell r="CA153">
            <v>0</v>
          </cell>
          <cell r="JP153">
            <v>0</v>
          </cell>
          <cell r="JQ153">
            <v>0</v>
          </cell>
          <cell r="KU153" t="str">
            <v>нд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Z154">
            <v>7.8469829200000003</v>
          </cell>
          <cell r="BZ154">
            <v>0</v>
          </cell>
          <cell r="CA154">
            <v>0</v>
          </cell>
          <cell r="JP154">
            <v>0</v>
          </cell>
          <cell r="JQ154">
            <v>0</v>
          </cell>
          <cell r="KU154" t="str">
            <v>нд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Z155">
            <v>7.1812783400000004</v>
          </cell>
          <cell r="BZ155">
            <v>0</v>
          </cell>
          <cell r="CA155">
            <v>0</v>
          </cell>
          <cell r="JP155">
            <v>0</v>
          </cell>
          <cell r="JQ155">
            <v>0</v>
          </cell>
          <cell r="KU155" t="str">
            <v>нд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Z156">
            <v>5.3962899899999996</v>
          </cell>
          <cell r="BZ156">
            <v>0</v>
          </cell>
          <cell r="CA156">
            <v>0</v>
          </cell>
          <cell r="JP156">
            <v>0</v>
          </cell>
          <cell r="JQ156">
            <v>0</v>
          </cell>
          <cell r="KU156" t="str">
            <v>нд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Z157">
            <v>5.3205804700000003</v>
          </cell>
          <cell r="BZ157">
            <v>0</v>
          </cell>
          <cell r="CA157">
            <v>0</v>
          </cell>
          <cell r="JP157">
            <v>0</v>
          </cell>
          <cell r="JQ157">
            <v>0</v>
          </cell>
          <cell r="KU157" t="str">
            <v>нд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Z158">
            <v>5.04501372</v>
          </cell>
          <cell r="BZ158">
            <v>0</v>
          </cell>
          <cell r="CA158">
            <v>0</v>
          </cell>
          <cell r="JP158">
            <v>0</v>
          </cell>
          <cell r="JQ158">
            <v>0</v>
          </cell>
          <cell r="KU158" t="str">
            <v>нд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Z159">
            <v>3.88930701</v>
          </cell>
          <cell r="BZ159">
            <v>0</v>
          </cell>
          <cell r="CA159">
            <v>0</v>
          </cell>
          <cell r="JP159">
            <v>0</v>
          </cell>
          <cell r="JQ159">
            <v>0</v>
          </cell>
          <cell r="KU159" t="str">
            <v>нд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Z160">
            <v>9.9232453700000001</v>
          </cell>
          <cell r="BZ160">
            <v>0</v>
          </cell>
          <cell r="CA160">
            <v>0</v>
          </cell>
          <cell r="JP160">
            <v>0</v>
          </cell>
          <cell r="JQ160">
            <v>0</v>
          </cell>
          <cell r="KU160" t="str">
            <v>нд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Z161">
            <v>3.1668197600000001</v>
          </cell>
          <cell r="BZ161">
            <v>0</v>
          </cell>
          <cell r="CA161">
            <v>0</v>
          </cell>
          <cell r="JP161">
            <v>0</v>
          </cell>
          <cell r="JQ161">
            <v>0</v>
          </cell>
          <cell r="KU161" t="str">
            <v>нд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Z162">
            <v>1.79400519</v>
          </cell>
          <cell r="BZ162">
            <v>0</v>
          </cell>
          <cell r="CA162">
            <v>0</v>
          </cell>
          <cell r="JP162">
            <v>0</v>
          </cell>
          <cell r="JQ162">
            <v>0</v>
          </cell>
          <cell r="KU162" t="str">
            <v>нд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Z163">
            <v>7.5903577799999997</v>
          </cell>
          <cell r="BZ163">
            <v>0</v>
          </cell>
          <cell r="CA163">
            <v>0</v>
          </cell>
          <cell r="JP163">
            <v>0</v>
          </cell>
          <cell r="JQ163">
            <v>0</v>
          </cell>
          <cell r="KU163" t="str">
            <v>нд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Z164">
            <v>2.8162052200000001</v>
          </cell>
          <cell r="BZ164">
            <v>0</v>
          </cell>
          <cell r="CA164">
            <v>0</v>
          </cell>
          <cell r="JP164">
            <v>0</v>
          </cell>
          <cell r="JQ164">
            <v>0</v>
          </cell>
          <cell r="KU164" t="str">
            <v>нд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Z165">
            <v>3.8859779400000001</v>
          </cell>
          <cell r="BZ165">
            <v>0</v>
          </cell>
          <cell r="CA165">
            <v>0</v>
          </cell>
          <cell r="JP165">
            <v>0</v>
          </cell>
          <cell r="JQ165">
            <v>0</v>
          </cell>
          <cell r="KU165" t="str">
            <v>нд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Z166">
            <v>2.3451776199999999</v>
          </cell>
          <cell r="BZ166">
            <v>0</v>
          </cell>
          <cell r="CA166">
            <v>0</v>
          </cell>
          <cell r="JP166">
            <v>0</v>
          </cell>
          <cell r="JQ166">
            <v>0</v>
          </cell>
          <cell r="KU166" t="str">
            <v>нд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Z167">
            <v>1.05126242</v>
          </cell>
          <cell r="BZ167">
            <v>0</v>
          </cell>
          <cell r="CA167">
            <v>0</v>
          </cell>
          <cell r="JP167">
            <v>0</v>
          </cell>
          <cell r="JQ167">
            <v>0</v>
          </cell>
          <cell r="KU167" t="str">
            <v>нд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Z168">
            <v>2.0995578500000001</v>
          </cell>
          <cell r="BZ168">
            <v>0</v>
          </cell>
          <cell r="CA168">
            <v>0</v>
          </cell>
          <cell r="JP168">
            <v>0</v>
          </cell>
          <cell r="JQ168">
            <v>0</v>
          </cell>
          <cell r="KU168" t="str">
            <v>нд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Z169">
            <v>0.80373620999999995</v>
          </cell>
          <cell r="BZ169">
            <v>0</v>
          </cell>
          <cell r="CA169">
            <v>0</v>
          </cell>
          <cell r="JP169">
            <v>0</v>
          </cell>
          <cell r="JQ169">
            <v>0</v>
          </cell>
          <cell r="KU169" t="str">
            <v>нд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Z170">
            <v>1.8528133899999999</v>
          </cell>
          <cell r="BZ170">
            <v>0</v>
          </cell>
          <cell r="CA170">
            <v>0</v>
          </cell>
          <cell r="JP170">
            <v>0</v>
          </cell>
          <cell r="JQ170">
            <v>0</v>
          </cell>
          <cell r="KU170" t="str">
            <v>нд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Z171">
            <v>1.7891521500000001</v>
          </cell>
          <cell r="BZ171">
            <v>0</v>
          </cell>
          <cell r="CA171">
            <v>0</v>
          </cell>
          <cell r="JP171">
            <v>0</v>
          </cell>
          <cell r="JQ171">
            <v>0</v>
          </cell>
          <cell r="KU171" t="str">
            <v>нд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Z172">
            <v>2.0180043099999998</v>
          </cell>
          <cell r="BZ172">
            <v>0</v>
          </cell>
          <cell r="CA172">
            <v>0</v>
          </cell>
          <cell r="JP172">
            <v>0</v>
          </cell>
          <cell r="JQ172">
            <v>0</v>
          </cell>
          <cell r="KU172" t="str">
            <v>нд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Z173">
            <v>2.3254632200000001</v>
          </cell>
          <cell r="BZ173">
            <v>0</v>
          </cell>
          <cell r="CA173">
            <v>0</v>
          </cell>
          <cell r="JP173">
            <v>0</v>
          </cell>
          <cell r="JQ173">
            <v>0</v>
          </cell>
          <cell r="KU173" t="str">
            <v>нд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Z174">
            <v>10.15061571</v>
          </cell>
          <cell r="BZ174">
            <v>0</v>
          </cell>
          <cell r="CA174">
            <v>0</v>
          </cell>
          <cell r="JP174">
            <v>0</v>
          </cell>
          <cell r="JQ174">
            <v>0</v>
          </cell>
          <cell r="KU174" t="str">
            <v>нд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Z175">
            <v>6.5265991300000001</v>
          </cell>
          <cell r="BZ175">
            <v>0</v>
          </cell>
          <cell r="CA175">
            <v>0</v>
          </cell>
          <cell r="JP175">
            <v>0</v>
          </cell>
          <cell r="JQ175">
            <v>0</v>
          </cell>
          <cell r="KU175" t="str">
            <v>нд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Z176">
            <v>6.93666027</v>
          </cell>
          <cell r="BZ176">
            <v>0</v>
          </cell>
          <cell r="CA176">
            <v>0</v>
          </cell>
          <cell r="JP176">
            <v>0</v>
          </cell>
          <cell r="JQ176">
            <v>0</v>
          </cell>
          <cell r="KU176" t="str">
            <v>нд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Z177">
            <v>10.00347251</v>
          </cell>
          <cell r="BZ177">
            <v>0</v>
          </cell>
          <cell r="CA177">
            <v>0</v>
          </cell>
          <cell r="JP177">
            <v>0</v>
          </cell>
          <cell r="JQ177">
            <v>0</v>
          </cell>
          <cell r="KU177" t="str">
            <v>нд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Z178">
            <v>464.89176788999993</v>
          </cell>
          <cell r="BZ178">
            <v>0</v>
          </cell>
          <cell r="CA178">
            <v>0</v>
          </cell>
          <cell r="JP178">
            <v>0</v>
          </cell>
          <cell r="JQ178">
            <v>0</v>
          </cell>
          <cell r="KU178" t="str">
            <v>нд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Z179">
            <v>21.500004000000001</v>
          </cell>
          <cell r="BZ179">
            <v>0</v>
          </cell>
          <cell r="CA179">
            <v>0</v>
          </cell>
          <cell r="JP179">
            <v>0</v>
          </cell>
          <cell r="JQ179">
            <v>0</v>
          </cell>
          <cell r="KU179" t="str">
            <v>нд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Z180">
            <v>15.3</v>
          </cell>
          <cell r="BZ180">
            <v>0</v>
          </cell>
          <cell r="CA180">
            <v>0</v>
          </cell>
          <cell r="JP180">
            <v>0</v>
          </cell>
          <cell r="JQ180">
            <v>0</v>
          </cell>
          <cell r="KU180" t="str">
            <v>нд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Z181">
            <v>37.983966000000002</v>
          </cell>
          <cell r="BZ181">
            <v>0</v>
          </cell>
          <cell r="CA181">
            <v>0</v>
          </cell>
          <cell r="JP181">
            <v>0</v>
          </cell>
          <cell r="JQ181">
            <v>0</v>
          </cell>
          <cell r="KU181" t="str">
            <v>нд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Z182">
            <v>23.242021059999999</v>
          </cell>
          <cell r="BZ182">
            <v>0</v>
          </cell>
          <cell r="CA182">
            <v>0</v>
          </cell>
          <cell r="JP182">
            <v>0</v>
          </cell>
          <cell r="JQ182">
            <v>0</v>
          </cell>
          <cell r="KU182" t="str">
            <v>нд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Z183">
            <v>23.810003999999999</v>
          </cell>
          <cell r="BZ183">
            <v>0</v>
          </cell>
          <cell r="CA183">
            <v>0</v>
          </cell>
          <cell r="JP183">
            <v>0</v>
          </cell>
          <cell r="JQ183">
            <v>0</v>
          </cell>
          <cell r="KU183" t="str">
            <v>нд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Z184">
            <v>0</v>
          </cell>
          <cell r="BZ184">
            <v>0</v>
          </cell>
          <cell r="CA184">
            <v>0</v>
          </cell>
          <cell r="JP184">
            <v>0</v>
          </cell>
          <cell r="JQ184">
            <v>0</v>
          </cell>
          <cell r="KU184" t="str">
            <v>нд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Z185">
            <v>0</v>
          </cell>
          <cell r="BZ185">
            <v>0</v>
          </cell>
          <cell r="CA185">
            <v>0</v>
          </cell>
          <cell r="JP185">
            <v>0</v>
          </cell>
          <cell r="JQ185">
            <v>0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Z186">
            <v>0</v>
          </cell>
          <cell r="BZ186">
            <v>0</v>
          </cell>
          <cell r="CA186">
            <v>0</v>
          </cell>
          <cell r="JP186">
            <v>0</v>
          </cell>
          <cell r="JQ186">
            <v>0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Z187">
            <v>0</v>
          </cell>
          <cell r="BZ187">
            <v>0</v>
          </cell>
          <cell r="CA187">
            <v>0</v>
          </cell>
          <cell r="JP187">
            <v>0</v>
          </cell>
          <cell r="JQ187">
            <v>0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Z188">
            <v>0</v>
          </cell>
          <cell r="BZ188">
            <v>0</v>
          </cell>
          <cell r="CA188">
            <v>0</v>
          </cell>
          <cell r="JP188">
            <v>0</v>
          </cell>
          <cell r="JQ188">
            <v>0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Z189">
            <v>1.2227568</v>
          </cell>
          <cell r="BZ189">
            <v>0</v>
          </cell>
          <cell r="CA189">
            <v>0</v>
          </cell>
          <cell r="JP189">
            <v>0</v>
          </cell>
          <cell r="JQ189">
            <v>0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Z190">
            <v>0</v>
          </cell>
          <cell r="BZ190">
            <v>0</v>
          </cell>
          <cell r="CA190">
            <v>0</v>
          </cell>
          <cell r="JP190">
            <v>0</v>
          </cell>
          <cell r="JQ190">
            <v>0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Z191">
            <v>0.8789731999999999</v>
          </cell>
          <cell r="BZ191">
            <v>0</v>
          </cell>
          <cell r="CA191">
            <v>0</v>
          </cell>
          <cell r="JP191">
            <v>0</v>
          </cell>
          <cell r="JQ191">
            <v>0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Z192">
            <v>0</v>
          </cell>
          <cell r="BZ192">
            <v>0</v>
          </cell>
          <cell r="CA192">
            <v>0</v>
          </cell>
          <cell r="JP192">
            <v>0</v>
          </cell>
          <cell r="JQ192">
            <v>0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Z193">
            <v>0</v>
          </cell>
          <cell r="BZ193">
            <v>0</v>
          </cell>
          <cell r="CA193">
            <v>0</v>
          </cell>
          <cell r="JP193">
            <v>0</v>
          </cell>
          <cell r="JQ193">
            <v>0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Z194">
            <v>0</v>
          </cell>
          <cell r="BZ194">
            <v>0</v>
          </cell>
          <cell r="CA194">
            <v>0</v>
          </cell>
          <cell r="JP194">
            <v>0</v>
          </cell>
          <cell r="JQ194">
            <v>0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Z195">
            <v>0</v>
          </cell>
          <cell r="BZ195">
            <v>0</v>
          </cell>
          <cell r="CA195">
            <v>0</v>
          </cell>
          <cell r="JP195">
            <v>0</v>
          </cell>
          <cell r="JQ195">
            <v>0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Z196">
            <v>4.8959999999999999</v>
          </cell>
          <cell r="BZ196">
            <v>0</v>
          </cell>
          <cell r="CA196">
            <v>0</v>
          </cell>
          <cell r="JP196">
            <v>0</v>
          </cell>
          <cell r="JQ196">
            <v>0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Z197">
            <v>0</v>
          </cell>
          <cell r="BZ197">
            <v>0</v>
          </cell>
          <cell r="CA197">
            <v>0</v>
          </cell>
          <cell r="JP197">
            <v>0</v>
          </cell>
          <cell r="JQ197">
            <v>0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Z198">
            <v>0</v>
          </cell>
          <cell r="BZ198">
            <v>0</v>
          </cell>
          <cell r="CA198">
            <v>0</v>
          </cell>
          <cell r="JP198">
            <v>0</v>
          </cell>
          <cell r="JQ198">
            <v>0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Z199">
            <v>0.15709699999999999</v>
          </cell>
          <cell r="BZ199">
            <v>0</v>
          </cell>
          <cell r="CA199">
            <v>0</v>
          </cell>
          <cell r="JP199">
            <v>0</v>
          </cell>
          <cell r="JQ199">
            <v>0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Z200">
            <v>0.67600000000000005</v>
          </cell>
          <cell r="BZ200">
            <v>0</v>
          </cell>
          <cell r="CA200">
            <v>0</v>
          </cell>
          <cell r="JP200">
            <v>0</v>
          </cell>
          <cell r="JQ200">
            <v>0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Z201">
            <v>1.085</v>
          </cell>
          <cell r="BZ201">
            <v>0</v>
          </cell>
          <cell r="CA201">
            <v>0</v>
          </cell>
          <cell r="JP201">
            <v>0</v>
          </cell>
          <cell r="JQ201">
            <v>0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Z202">
            <v>0.57884140000000006</v>
          </cell>
          <cell r="BZ202">
            <v>0</v>
          </cell>
          <cell r="CA202">
            <v>0</v>
          </cell>
          <cell r="JP202">
            <v>0</v>
          </cell>
          <cell r="JQ202">
            <v>0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Z203">
            <v>1.6493333400000001</v>
          </cell>
          <cell r="BZ203">
            <v>0</v>
          </cell>
          <cell r="CA203">
            <v>0</v>
          </cell>
          <cell r="JP203">
            <v>0</v>
          </cell>
          <cell r="JQ203">
            <v>0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Z204">
            <v>2.7467999999999999</v>
          </cell>
          <cell r="BZ204">
            <v>0</v>
          </cell>
          <cell r="CA204">
            <v>0</v>
          </cell>
          <cell r="JP204">
            <v>0</v>
          </cell>
          <cell r="JQ204">
            <v>0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Z205">
            <v>1.1353356000000001</v>
          </cell>
          <cell r="BZ205">
            <v>0</v>
          </cell>
          <cell r="CA205">
            <v>0</v>
          </cell>
          <cell r="JP205">
            <v>0</v>
          </cell>
          <cell r="JQ205">
            <v>0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Z206">
            <v>0</v>
          </cell>
          <cell r="BZ206">
            <v>0</v>
          </cell>
          <cell r="CA206">
            <v>0</v>
          </cell>
          <cell r="JP206">
            <v>0</v>
          </cell>
          <cell r="JQ206">
            <v>0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Z207">
            <v>487.95501970999999</v>
          </cell>
          <cell r="BZ207">
            <v>0</v>
          </cell>
          <cell r="CA207">
            <v>0</v>
          </cell>
          <cell r="JP207">
            <v>0</v>
          </cell>
          <cell r="JQ207">
            <v>0</v>
          </cell>
          <cell r="KU207">
            <v>110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Z208">
            <v>40.77750812</v>
          </cell>
          <cell r="BZ208">
            <v>0</v>
          </cell>
          <cell r="CA208">
            <v>0</v>
          </cell>
          <cell r="JP208">
            <v>0</v>
          </cell>
          <cell r="JQ208">
            <v>0</v>
          </cell>
          <cell r="KU208">
            <v>10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Z209">
            <v>93.190366800000007</v>
          </cell>
          <cell r="BZ209">
            <v>0</v>
          </cell>
          <cell r="CA209">
            <v>0</v>
          </cell>
          <cell r="JP209">
            <v>0</v>
          </cell>
          <cell r="JQ209">
            <v>0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Z210">
            <v>0</v>
          </cell>
          <cell r="BZ210">
            <v>0</v>
          </cell>
          <cell r="CA210">
            <v>0</v>
          </cell>
          <cell r="JP210">
            <v>0</v>
          </cell>
          <cell r="JQ210">
            <v>0</v>
          </cell>
        </row>
        <row r="211">
          <cell r="A211" t="str">
            <v>1.2</v>
          </cell>
          <cell r="B211" t="str">
            <v>Инвестиционные проекты в сферах производства электрической энергии и теплоснабжения, всего, в том числе:</v>
          </cell>
          <cell r="C211" t="str">
            <v>Г</v>
          </cell>
        </row>
        <row r="212">
          <cell r="A212" t="str">
            <v>1.2.1</v>
          </cell>
          <cell r="B212" t="str">
            <v>Технологическое присоединение (подключение), всего, в том числе:</v>
          </cell>
          <cell r="C212" t="str">
            <v>Г</v>
          </cell>
        </row>
        <row r="213">
          <cell r="A213" t="str">
            <v>1.2.1.1</v>
          </cell>
          <cell r="B21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C213" t="str">
            <v>Г</v>
          </cell>
        </row>
        <row r="214">
          <cell r="A214" t="str">
            <v>1.2.1.1.1</v>
          </cell>
          <cell r="B214" t="str">
            <v>Наименование объекта по производству электрической энергии, всего, в том числе:</v>
          </cell>
          <cell r="C214" t="str">
            <v>Г</v>
          </cell>
        </row>
        <row r="215">
          <cell r="A215" t="str">
            <v>1.2.1.1.2</v>
          </cell>
          <cell r="B215" t="str">
            <v>Наименование объекта по производству электрической энергии, всего, в том числе:</v>
          </cell>
          <cell r="C215" t="str">
            <v>Г</v>
          </cell>
        </row>
        <row r="216">
          <cell r="A216" t="str">
            <v>1.2.1.2</v>
          </cell>
          <cell r="B21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C216" t="str">
            <v>Г</v>
          </cell>
        </row>
        <row r="217">
          <cell r="A217" t="str">
            <v>1.2.1.2.1</v>
          </cell>
          <cell r="B217" t="str">
            <v>Наименование объекта по производству электрической энергии,  всего, в том числе:</v>
          </cell>
          <cell r="C217" t="str">
            <v>Г</v>
          </cell>
        </row>
        <row r="218">
          <cell r="A218" t="str">
            <v>1.2.1.2.2</v>
          </cell>
          <cell r="B218" t="str">
            <v>Наименование объекта по производству электрической энергии, всего, в том числе:</v>
          </cell>
          <cell r="C218" t="str">
            <v>Г</v>
          </cell>
        </row>
        <row r="219">
          <cell r="A219" t="str">
            <v>1.2.1.3</v>
          </cell>
          <cell r="B21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C219" t="str">
            <v>Г</v>
          </cell>
        </row>
        <row r="220">
          <cell r="A220" t="str">
            <v>1.2.1.3.1</v>
          </cell>
          <cell r="B22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C220" t="str">
            <v>Г</v>
          </cell>
        </row>
        <row r="221">
          <cell r="A221" t="str">
            <v>1.2.1.3.2</v>
          </cell>
          <cell r="B22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C221" t="str">
            <v>Г</v>
          </cell>
        </row>
        <row r="222">
          <cell r="A222" t="str">
            <v>1.2.1.3.3</v>
          </cell>
          <cell r="B22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C222" t="str">
            <v>Г</v>
          </cell>
        </row>
        <row r="223">
          <cell r="A223" t="str">
            <v>1.2.1.3.4</v>
          </cell>
          <cell r="B22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C223" t="str">
            <v>Г</v>
          </cell>
        </row>
        <row r="224">
          <cell r="A224" t="str">
            <v>1.2.1.3.5</v>
          </cell>
          <cell r="B22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C224" t="str">
            <v>Г</v>
          </cell>
        </row>
        <row r="225">
          <cell r="A225" t="str">
            <v>1.2.1.4</v>
          </cell>
          <cell r="B225" t="str">
            <v>Подключение объектов теплоснабжения к системам теплоснабжения, всего, в том числе:</v>
          </cell>
          <cell r="C225" t="str">
            <v>Г</v>
          </cell>
        </row>
        <row r="226">
          <cell r="A226" t="str">
            <v>1.2.2</v>
          </cell>
          <cell r="B22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C226" t="str">
            <v>Г</v>
          </cell>
        </row>
        <row r="227">
          <cell r="A227" t="str">
            <v>1.2.2.1</v>
          </cell>
          <cell r="B227" t="str">
            <v>Реконструкция объектов по производству электрической энергии всего, в том числе:</v>
          </cell>
          <cell r="C227" t="str">
            <v>Г</v>
          </cell>
        </row>
        <row r="228">
          <cell r="A228" t="str">
            <v>1.2.2.2</v>
          </cell>
          <cell r="B228" t="str">
            <v>Реконструкция котельных всего, в том числе:</v>
          </cell>
          <cell r="C228" t="str">
            <v>Г</v>
          </cell>
        </row>
        <row r="229">
          <cell r="A229" t="str">
            <v>1.2.2.3</v>
          </cell>
          <cell r="B229" t="str">
            <v>Реконструкция тепловых сетей всего, в том числе:</v>
          </cell>
          <cell r="C229" t="str">
            <v>Г</v>
          </cell>
        </row>
        <row r="230">
          <cell r="A230" t="str">
            <v>1.2.2.4</v>
          </cell>
          <cell r="B230" t="str">
            <v>Реконструкция прочих объектов основных средств всего, в том числе:</v>
          </cell>
          <cell r="C230" t="str">
            <v>Г</v>
          </cell>
        </row>
        <row r="231">
          <cell r="A231" t="str">
            <v>1.2.3</v>
          </cell>
          <cell r="B231" t="str">
            <v>Модернизация, техническое перевооружение, всего, в том числе:</v>
          </cell>
          <cell r="C231" t="str">
            <v>Г</v>
          </cell>
        </row>
        <row r="232">
          <cell r="A232" t="str">
            <v>1.2.3.1</v>
          </cell>
          <cell r="B232" t="str">
            <v>Модернизация, техническое перевооружение объектов по производству электрической энергии всего, в том числе:</v>
          </cell>
          <cell r="C232" t="str">
            <v>Г</v>
          </cell>
        </row>
        <row r="233">
          <cell r="A233" t="str">
            <v>1.2.3.2</v>
          </cell>
          <cell r="B233" t="str">
            <v>Модернизация, техническое перевооружение котельных всего, в том числе:</v>
          </cell>
          <cell r="C233" t="str">
            <v>Г</v>
          </cell>
        </row>
        <row r="234">
          <cell r="A234" t="str">
            <v>1.2.3.3</v>
          </cell>
          <cell r="B234" t="str">
            <v>Модернизация, техническое перевооружение тепловых сетей всего, в том числе:</v>
          </cell>
          <cell r="C234" t="str">
            <v>Г</v>
          </cell>
        </row>
        <row r="235">
          <cell r="A235" t="str">
            <v>1.2.3.4</v>
          </cell>
          <cell r="B235" t="str">
            <v>Модернизация, техническое перевооружение прочих объектов основных средств всего, в том числе:</v>
          </cell>
          <cell r="C235" t="str">
            <v>Г</v>
          </cell>
        </row>
        <row r="236">
          <cell r="A236" t="str">
            <v>1.2.4</v>
          </cell>
          <cell r="B236" t="str">
            <v>Инвестиционные проекты, реализация которых обуславливается схемами теплоснабжения, всего, в том числе:</v>
          </cell>
          <cell r="C236" t="str">
            <v>Г</v>
          </cell>
        </row>
        <row r="237">
          <cell r="A237" t="str">
            <v>1.2.4.1</v>
          </cell>
          <cell r="B237" t="str">
            <v>Наименование поселения (городского округа)</v>
          </cell>
          <cell r="C237" t="str">
            <v>Г</v>
          </cell>
        </row>
        <row r="238">
          <cell r="A238" t="str">
            <v>1.2.4.1.1</v>
          </cell>
          <cell r="B23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C238" t="str">
            <v>Г</v>
          </cell>
        </row>
        <row r="239">
          <cell r="A239" t="str">
            <v>1.2.4.1.2</v>
          </cell>
          <cell r="B239" t="str">
            <v>Строительство, реконструкция, модернизация и техническое перевооружение тепловых сетей, всего, в том числе:</v>
          </cell>
          <cell r="C239" t="str">
            <v>Г</v>
          </cell>
        </row>
        <row r="240">
          <cell r="A240" t="str">
            <v>1.2.4.2</v>
          </cell>
          <cell r="B240" t="str">
            <v>Наименование поселения (городского округа)</v>
          </cell>
          <cell r="C240" t="str">
            <v>Г</v>
          </cell>
        </row>
        <row r="241">
          <cell r="A241" t="str">
            <v>1.2.4.2.1</v>
          </cell>
          <cell r="B24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C241" t="str">
            <v>Г</v>
          </cell>
        </row>
        <row r="242">
          <cell r="A242" t="str">
            <v>1.2.4.2.2</v>
          </cell>
          <cell r="B242" t="str">
            <v>Строительство, реконструкция, модернизация и техническое перевооружение тепловых сетей, всего, в том числе:</v>
          </cell>
          <cell r="C242" t="str">
            <v>Г</v>
          </cell>
        </row>
        <row r="243">
          <cell r="A243" t="str">
            <v>1.2.5</v>
          </cell>
          <cell r="B243" t="str">
            <v>Новое строительство, всего, в том числе:</v>
          </cell>
          <cell r="C243" t="str">
            <v>Г</v>
          </cell>
        </row>
        <row r="244">
          <cell r="A244" t="str">
            <v>1.2.5.1</v>
          </cell>
          <cell r="B244" t="str">
            <v>Новое строительство объектов по производству электрической энергии, всего, в том числе:</v>
          </cell>
          <cell r="C244" t="str">
            <v>Г</v>
          </cell>
        </row>
        <row r="245">
          <cell r="A245" t="str">
            <v>1.2.5.2</v>
          </cell>
          <cell r="B245" t="str">
            <v>Новое строительство котельных, всего, в том числе:</v>
          </cell>
          <cell r="C245" t="str">
            <v>Г</v>
          </cell>
        </row>
        <row r="246">
          <cell r="A246" t="str">
            <v>1.2.5.3</v>
          </cell>
          <cell r="B246" t="str">
            <v>Новое строительство тепловых сетей, всего, в том числе:</v>
          </cell>
          <cell r="C246" t="str">
            <v>Г</v>
          </cell>
        </row>
        <row r="247">
          <cell r="A247" t="str">
            <v>1.2.5.4</v>
          </cell>
          <cell r="B247" t="str">
            <v>Прочее новое строительство, всего, в том числе:</v>
          </cell>
          <cell r="C247" t="str">
            <v>Г</v>
          </cell>
        </row>
        <row r="248">
          <cell r="A248" t="str">
            <v>1.2.6</v>
          </cell>
          <cell r="B248" t="str">
            <v>Покупка земельных участков для целей реализации инвестиционных проектов, всего, в том числе:</v>
          </cell>
          <cell r="C248" t="str">
            <v>Г</v>
          </cell>
        </row>
        <row r="249">
          <cell r="A249" t="str">
            <v>1.2.7</v>
          </cell>
          <cell r="B249" t="str">
            <v>Прочие инвестиционные проекты всего, в том числе:</v>
          </cell>
          <cell r="C249" t="str">
            <v>Г</v>
          </cell>
        </row>
        <row r="250">
          <cell r="A250" t="str">
            <v>1.3</v>
          </cell>
          <cell r="B25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C250" t="str">
            <v>Г</v>
          </cell>
        </row>
        <row r="251">
          <cell r="A251" t="str">
            <v>1.3.1</v>
          </cell>
          <cell r="B251" t="str">
            <v>Реконструкция, всего, в том числе:</v>
          </cell>
          <cell r="C251" t="str">
            <v>Г</v>
          </cell>
        </row>
        <row r="252">
          <cell r="A252" t="str">
            <v>1.3.1.1</v>
          </cell>
          <cell r="B252" t="str">
            <v>Реконструкция зданий (сооружений) всего, в том числе:</v>
          </cell>
          <cell r="C252" t="str">
            <v>Г</v>
          </cell>
        </row>
        <row r="253">
          <cell r="A253" t="str">
            <v>1.3.1.1.1</v>
          </cell>
          <cell r="B253" t="str">
            <v>Реконструкция систем инженерно-технического обеспечения зданий (сооружений) всего, в том числе:</v>
          </cell>
          <cell r="C253" t="str">
            <v>Г</v>
          </cell>
        </row>
        <row r="254">
          <cell r="A254" t="str">
            <v>1.3.1.1.2</v>
          </cell>
          <cell r="B254" t="str">
            <v>Реконструкция прочих объектов основных средств всего, в том числе:</v>
          </cell>
          <cell r="C254" t="str">
            <v>Г</v>
          </cell>
        </row>
        <row r="255">
          <cell r="A255" t="str">
            <v>1.3.1.2</v>
          </cell>
          <cell r="B255" t="str">
            <v>Реконструкция линий связи и телекоммуникационных систем всего, в том числе:</v>
          </cell>
          <cell r="C255" t="str">
            <v>Г</v>
          </cell>
        </row>
        <row r="256">
          <cell r="A256" t="str">
            <v>1.3.1.3</v>
          </cell>
          <cell r="B256" t="str">
            <v>Реконструкция информационно-вычислительных систем всего, в том числе:</v>
          </cell>
          <cell r="C256" t="str">
            <v>Г</v>
          </cell>
        </row>
        <row r="257">
          <cell r="A257" t="str">
            <v>1.3.2</v>
          </cell>
          <cell r="B257" t="str">
            <v>Модернизация, техническое перевооружение, модификация, всего, в том числе:</v>
          </cell>
          <cell r="C257" t="str">
            <v>Г</v>
          </cell>
        </row>
        <row r="258">
          <cell r="A258" t="str">
            <v>1.3.2.1</v>
          </cell>
          <cell r="B258" t="str">
            <v>Модернизация, техническое перевооружение зданий (сооружений) всего, в том числе:</v>
          </cell>
          <cell r="C258" t="str">
            <v>Г</v>
          </cell>
        </row>
        <row r="259">
          <cell r="A259" t="str">
            <v>1.3.2.1.1</v>
          </cell>
          <cell r="B25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C259" t="str">
            <v>Г</v>
          </cell>
        </row>
        <row r="260">
          <cell r="A260" t="str">
            <v>1.3.2.1.2</v>
          </cell>
          <cell r="B260" t="str">
            <v>Модернизация, техническое перевооружение прочих объектов основных средств всего, в том числе:</v>
          </cell>
          <cell r="C260" t="str">
            <v>Г</v>
          </cell>
        </row>
        <row r="261">
          <cell r="A261" t="str">
            <v>1.3.2.2</v>
          </cell>
          <cell r="B261" t="str">
            <v>Модернизация, техническое перевооружение линий связи и телекоммуникационных систем  всего, в том числе:</v>
          </cell>
          <cell r="C261" t="str">
            <v>Г</v>
          </cell>
        </row>
        <row r="262">
          <cell r="A262" t="str">
            <v>1.3.2.3</v>
          </cell>
          <cell r="B262" t="str">
            <v>Модернизация, техническое перевооружение информационно-вычислительных систем всего, в том числе:</v>
          </cell>
          <cell r="C262" t="str">
            <v>Г</v>
          </cell>
        </row>
        <row r="263">
          <cell r="A263" t="str">
            <v>1.3.2.5</v>
          </cell>
          <cell r="B263" t="str">
            <v>Модификация программ для ЭВМ всего, в том числе:</v>
          </cell>
          <cell r="C263" t="str">
            <v>Г</v>
          </cell>
        </row>
        <row r="264">
          <cell r="A264" t="str">
            <v>1.3.3</v>
          </cell>
          <cell r="B264" t="str">
            <v>Новое строительство, создание, покупка, всего, в том числе:</v>
          </cell>
          <cell r="C264" t="str">
            <v>Г</v>
          </cell>
        </row>
        <row r="265">
          <cell r="A265" t="str">
            <v>1.3.3.1</v>
          </cell>
          <cell r="B265" t="str">
            <v>Новое строительство, покупка зданий (сооружений) всего, в том числе:</v>
          </cell>
          <cell r="C265" t="str">
            <v>Г</v>
          </cell>
        </row>
        <row r="266">
          <cell r="A266" t="str">
            <v>1.3.3.2</v>
          </cell>
          <cell r="B266" t="str">
            <v>Новое строительство, покупка линий связи и телекоммуникационных систем всего, в том числе:</v>
          </cell>
          <cell r="C266" t="str">
            <v>Г</v>
          </cell>
        </row>
        <row r="267">
          <cell r="A267" t="str">
            <v>1.3.3.3</v>
          </cell>
          <cell r="B267" t="str">
            <v>Прочее новое строительство, покупка объектов основных средств всего, в том числе:</v>
          </cell>
          <cell r="C267" t="str">
            <v>Г</v>
          </cell>
        </row>
        <row r="268">
          <cell r="A268" t="str">
            <v>1.3.3.4</v>
          </cell>
          <cell r="B268" t="str">
            <v>Создание, приобретение объектов нематериальных активов всего, в том числе:</v>
          </cell>
          <cell r="C268" t="str">
            <v>Г</v>
          </cell>
        </row>
        <row r="269">
          <cell r="A269" t="str">
            <v>1.3.3.4.1</v>
          </cell>
          <cell r="B269" t="str">
            <v>Создание программ для ЭВМ, приобретение исключительных прав на программы для ЭВМ всего, в том числе:</v>
          </cell>
          <cell r="C269" t="str">
            <v>Г</v>
          </cell>
        </row>
        <row r="270">
          <cell r="A270" t="str">
            <v>1.3.3.4.2</v>
          </cell>
          <cell r="B270" t="str">
            <v>Создание, приобретение прочих объектов нематериальных активов всего, в том числе:</v>
          </cell>
          <cell r="C270" t="str">
            <v>Г</v>
          </cell>
        </row>
        <row r="271">
          <cell r="A271" t="str">
            <v>1.3.4</v>
          </cell>
          <cell r="B271" t="str">
            <v>Покупка земельных участков для целей реализации инвестиционных проектов, всего, в том числе:</v>
          </cell>
          <cell r="C271" t="str">
            <v>Г</v>
          </cell>
        </row>
        <row r="272">
          <cell r="A272" t="str">
            <v>1.3.5</v>
          </cell>
          <cell r="B272" t="str">
            <v>Прочие инвестиционные проекты, всего, в том числе:</v>
          </cell>
          <cell r="C272" t="str">
            <v>Г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Z273">
            <v>42.156943049999995</v>
          </cell>
          <cell r="BZ273">
            <v>0</v>
          </cell>
          <cell r="CA273">
            <v>0</v>
          </cell>
          <cell r="JP273">
            <v>0</v>
          </cell>
          <cell r="JQ273">
            <v>0</v>
          </cell>
          <cell r="KU273" t="str">
            <v>нд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Z274">
            <v>0</v>
          </cell>
          <cell r="BZ274">
            <v>0</v>
          </cell>
          <cell r="CA274">
            <v>0</v>
          </cell>
          <cell r="JP274">
            <v>0</v>
          </cell>
          <cell r="JQ274">
            <v>0</v>
          </cell>
          <cell r="KU274" t="str">
            <v>нд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Z275">
            <v>0</v>
          </cell>
          <cell r="BZ275">
            <v>0</v>
          </cell>
          <cell r="CA275">
            <v>0</v>
          </cell>
          <cell r="JP275">
            <v>0</v>
          </cell>
          <cell r="JQ275">
            <v>0</v>
          </cell>
          <cell r="KU275" t="str">
            <v>нд</v>
          </cell>
        </row>
        <row r="276">
          <cell r="A276" t="str">
            <v>1.4</v>
          </cell>
          <cell r="B276" t="str">
            <v>Иные инвестиционные проекты, всего, в том числе:</v>
          </cell>
          <cell r="C276" t="str">
            <v>Г</v>
          </cell>
        </row>
      </sheetData>
      <sheetData sheetId="1"/>
      <sheetData sheetId="2"/>
      <sheetData sheetId="3"/>
      <sheetData sheetId="4">
        <row r="5">
          <cell r="A5" t="str">
            <v>за 4 квартал 2023 года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321"/>
  <sheetViews>
    <sheetView tabSelected="1" zoomScale="60" zoomScaleNormal="60" zoomScaleSheetLayoutView="80" workbookViewId="0">
      <selection activeCell="V22" sqref="V22:W22"/>
    </sheetView>
  </sheetViews>
  <sheetFormatPr defaultColWidth="10.28515625" defaultRowHeight="12" x14ac:dyDescent="0.2"/>
  <cols>
    <col min="1" max="1" width="11.5703125" style="1" customWidth="1"/>
    <col min="2" max="2" width="58.7109375" style="1" customWidth="1"/>
    <col min="3" max="3" width="19.42578125" style="1" customWidth="1"/>
    <col min="4" max="4" width="10.28515625" style="1" customWidth="1"/>
    <col min="5" max="23" width="8.85546875" style="1" customWidth="1"/>
    <col min="24" max="24" width="11.140625" style="1" customWidth="1"/>
    <col min="25" max="26" width="8.85546875" style="1" customWidth="1"/>
    <col min="27" max="27" width="7.28515625" style="1" customWidth="1"/>
    <col min="28" max="37" width="8.85546875" style="1" customWidth="1"/>
    <col min="38" max="38" width="13.5703125" style="1" customWidth="1"/>
    <col min="39" max="39" width="15.140625" style="1" customWidth="1"/>
    <col min="40" max="40" width="10.42578125" style="1" customWidth="1"/>
    <col min="41" max="41" width="13.5703125" style="1" customWidth="1"/>
    <col min="42" max="42" width="17.5703125" style="1" customWidth="1"/>
    <col min="43" max="43" width="12.42578125" style="1" customWidth="1"/>
    <col min="44" max="44" width="10.28515625" style="1" customWidth="1"/>
    <col min="45" max="45" width="13.85546875" style="1" customWidth="1"/>
    <col min="46" max="46" width="10.28515625" style="1" customWidth="1"/>
    <col min="47" max="47" width="13.85546875" style="1" customWidth="1"/>
    <col min="48" max="48" width="10.28515625" style="1" customWidth="1"/>
    <col min="49" max="49" width="13.85546875" style="1" customWidth="1"/>
    <col min="50" max="50" width="10.42578125" style="1" bestFit="1" customWidth="1"/>
    <col min="51" max="51" width="14" style="1" bestFit="1" customWidth="1"/>
    <col min="52" max="52" width="10.42578125" style="1" bestFit="1" customWidth="1"/>
    <col min="53" max="53" width="14" style="1" bestFit="1" customWidth="1"/>
    <col min="54" max="54" width="10.42578125" style="1" bestFit="1" customWidth="1"/>
    <col min="55" max="55" width="14" style="1" bestFit="1" customWidth="1"/>
    <col min="56" max="56" width="10.42578125" style="1" bestFit="1" customWidth="1"/>
    <col min="57" max="57" width="14" style="1" bestFit="1" customWidth="1"/>
    <col min="58" max="58" width="10.42578125" style="1" bestFit="1" customWidth="1"/>
    <col min="59" max="59" width="14" style="1" bestFit="1" customWidth="1"/>
    <col min="60" max="65" width="10.42578125" style="1" bestFit="1" customWidth="1"/>
    <col min="66" max="66" width="10.5703125" style="1" bestFit="1" customWidth="1"/>
    <col min="67" max="67" width="12.5703125" style="1" bestFit="1" customWidth="1"/>
    <col min="68" max="68" width="10.5703125" style="1" bestFit="1" customWidth="1"/>
    <col min="69" max="69" width="12.5703125" style="1" bestFit="1" customWidth="1"/>
    <col min="70" max="70" width="10.5703125" style="1" bestFit="1" customWidth="1"/>
    <col min="71" max="71" width="12.5703125" style="1" bestFit="1" customWidth="1"/>
    <col min="72" max="73" width="10.28515625" style="1" customWidth="1"/>
    <col min="74" max="75" width="12" style="1" bestFit="1" customWidth="1"/>
    <col min="76" max="79" width="10.42578125" style="1" bestFit="1" customWidth="1"/>
    <col min="80" max="81" width="10.85546875" style="1" bestFit="1" customWidth="1"/>
    <col min="82" max="83" width="10.42578125" style="1" bestFit="1" customWidth="1"/>
    <col min="84" max="84" width="10.85546875" style="1" bestFit="1" customWidth="1"/>
    <col min="85" max="86" width="14" style="1" bestFit="1" customWidth="1"/>
    <col min="87" max="91" width="10.42578125" style="1" bestFit="1" customWidth="1"/>
    <col min="92" max="92" width="10.85546875" style="1" bestFit="1" customWidth="1"/>
    <col min="93" max="94" width="10.42578125" style="1" bestFit="1" customWidth="1"/>
    <col min="95" max="95" width="12.85546875" style="1" customWidth="1"/>
    <col min="96" max="16384" width="10.28515625" style="1"/>
  </cols>
  <sheetData>
    <row r="1" spans="1:95" ht="18.75" x14ac:dyDescent="0.2">
      <c r="AO1" s="2" t="s">
        <v>0</v>
      </c>
    </row>
    <row r="2" spans="1:95" ht="18.75" x14ac:dyDescent="0.3">
      <c r="J2" s="3"/>
      <c r="K2" s="4"/>
      <c r="L2" s="4"/>
      <c r="M2" s="3"/>
      <c r="AO2" s="5" t="s">
        <v>1</v>
      </c>
    </row>
    <row r="3" spans="1:95" ht="18.75" x14ac:dyDescent="0.3">
      <c r="J3" s="6"/>
      <c r="K3" s="6"/>
      <c r="L3" s="6"/>
      <c r="M3" s="6"/>
      <c r="AO3" s="5" t="s">
        <v>2</v>
      </c>
    </row>
    <row r="4" spans="1:95" s="8" customFormat="1" ht="18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95" s="8" customFormat="1" ht="18.75" customHeight="1" x14ac:dyDescent="0.3">
      <c r="A5" s="9" t="str">
        <f>'[1]10квФ'!A5:T5</f>
        <v>за 4 квартал 2023 года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95" s="8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95" s="8" customFormat="1" ht="18.75" customHeight="1" x14ac:dyDescent="0.3">
      <c r="A7" s="9" t="str">
        <f>'[1]17квЭт'!A7:BC7</f>
        <v>Отчет о реализации инвестиционной программы Акционерного общества "Чеченэнерго"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95" s="12" customFormat="1" ht="15.75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1:95" s="12" customFormat="1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95" s="12" customFormat="1" ht="18.75" x14ac:dyDescent="0.3">
      <c r="A10" s="14" t="str">
        <f>'[1]17квЭт'!A10:BC10</f>
        <v>Год раскрытия информации: 2024 год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  <row r="11" spans="1:95" s="12" customFormat="1" ht="18.75" x14ac:dyDescent="0.3">
      <c r="W11" s="5"/>
    </row>
    <row r="12" spans="1:95" s="12" customFormat="1" ht="18.75" x14ac:dyDescent="0.25">
      <c r="A12" s="15" t="str">
        <f>'[1]17квЭт'!A12:BC12</f>
        <v>Утвержденные плановые значения показателей приведены в соответствии с приказом Минэнерго России от 28.12.2023 № 36@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95" s="12" customFormat="1" ht="15.75" x14ac:dyDescent="0.25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1:95" s="16" customFormat="1" x14ac:dyDescent="0.2"/>
    <row r="15" spans="1:95" s="12" customFormat="1" ht="15.75" x14ac:dyDescent="0.25">
      <c r="A15" s="13"/>
      <c r="B15" s="13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</row>
    <row r="16" spans="1:95" s="12" customFormat="1" ht="15.75" x14ac:dyDescent="0.25">
      <c r="A16" s="13"/>
      <c r="B16" s="13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</row>
    <row r="17" spans="1:138" s="12" customFormat="1" ht="15.75" x14ac:dyDescent="0.25">
      <c r="A17" s="13"/>
      <c r="B17" s="13"/>
      <c r="C17" s="17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CN17" s="19"/>
    </row>
    <row r="18" spans="1:138" s="21" customFormat="1" ht="15.75" x14ac:dyDescent="0.25">
      <c r="A18" s="13"/>
      <c r="B18" s="13"/>
      <c r="C18" s="17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2"/>
      <c r="AZ18" s="13"/>
      <c r="BA18" s="12"/>
      <c r="BB18" s="13"/>
      <c r="BC18" s="12"/>
      <c r="BD18" s="13"/>
      <c r="BE18" s="12"/>
      <c r="BF18" s="13"/>
      <c r="BG18" s="12"/>
      <c r="BH18" s="13"/>
      <c r="BI18" s="12"/>
      <c r="BJ18" s="13"/>
      <c r="BK18" s="12"/>
      <c r="BL18" s="13"/>
      <c r="BM18" s="12"/>
      <c r="BN18" s="13"/>
      <c r="BO18" s="12"/>
      <c r="BP18" s="13"/>
      <c r="BQ18" s="12"/>
      <c r="BR18" s="13"/>
      <c r="BS18" s="12"/>
      <c r="BT18" s="13"/>
      <c r="BU18" s="12"/>
      <c r="BV18" s="13"/>
      <c r="BW18" s="12"/>
      <c r="BX18" s="13"/>
      <c r="BY18" s="12"/>
      <c r="BZ18" s="13"/>
      <c r="CA18" s="12"/>
      <c r="CB18" s="13"/>
      <c r="CC18" s="12"/>
      <c r="CD18" s="13"/>
      <c r="CE18" s="12"/>
      <c r="CF18" s="13"/>
      <c r="CG18" s="12"/>
      <c r="CH18" s="13"/>
      <c r="CI18" s="12"/>
      <c r="CJ18" s="13"/>
      <c r="CK18" s="12"/>
      <c r="CL18" s="13"/>
      <c r="CM18" s="12"/>
      <c r="CN18" s="13"/>
      <c r="CO18" s="12"/>
      <c r="CP18" s="13"/>
      <c r="CQ18" s="12"/>
      <c r="CR18" s="20"/>
      <c r="CT18" s="20"/>
      <c r="CV18" s="20"/>
      <c r="CX18" s="20"/>
      <c r="CZ18" s="20"/>
      <c r="DB18" s="20"/>
      <c r="DD18" s="20"/>
      <c r="DF18" s="20"/>
      <c r="DH18" s="20"/>
      <c r="DJ18" s="20"/>
      <c r="DL18" s="20"/>
      <c r="DN18" s="20"/>
      <c r="DP18" s="20"/>
      <c r="DR18" s="20"/>
      <c r="DT18" s="20"/>
      <c r="DV18" s="20"/>
      <c r="DX18" s="20"/>
      <c r="DZ18" s="20"/>
      <c r="EB18" s="20"/>
      <c r="ED18" s="20"/>
      <c r="EF18" s="20"/>
      <c r="EH18" s="20"/>
    </row>
    <row r="19" spans="1:138" s="6" customFormat="1" ht="15.75" customHeight="1" x14ac:dyDescent="0.2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R19" s="24"/>
    </row>
    <row r="20" spans="1:138" s="26" customFormat="1" ht="31.5" customHeight="1" x14ac:dyDescent="0.25">
      <c r="A20" s="25" t="s">
        <v>6</v>
      </c>
      <c r="B20" s="25" t="s">
        <v>7</v>
      </c>
      <c r="C20" s="25" t="s">
        <v>8</v>
      </c>
      <c r="D20" s="25" t="s">
        <v>9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</row>
    <row r="21" spans="1:138" ht="45" customHeight="1" x14ac:dyDescent="0.2">
      <c r="A21" s="25"/>
      <c r="B21" s="25"/>
      <c r="C21" s="25"/>
      <c r="D21" s="25" t="s">
        <v>10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 t="s">
        <v>11</v>
      </c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 t="s">
        <v>12</v>
      </c>
      <c r="BW21" s="25"/>
      <c r="BX21" s="25"/>
      <c r="BY21" s="25"/>
      <c r="BZ21" s="25"/>
      <c r="CA21" s="25"/>
      <c r="CB21" s="25" t="s">
        <v>13</v>
      </c>
      <c r="CC21" s="25"/>
      <c r="CD21" s="25"/>
      <c r="CE21" s="25"/>
      <c r="CF21" s="25" t="s">
        <v>14</v>
      </c>
      <c r="CG21" s="25"/>
      <c r="CH21" s="25"/>
      <c r="CI21" s="25"/>
      <c r="CJ21" s="25"/>
      <c r="CK21" s="25"/>
      <c r="CL21" s="25" t="s">
        <v>15</v>
      </c>
      <c r="CM21" s="25"/>
      <c r="CN21" s="25"/>
      <c r="CO21" s="25"/>
      <c r="CP21" s="25" t="s">
        <v>16</v>
      </c>
      <c r="CQ21" s="25"/>
    </row>
    <row r="22" spans="1:138" s="31" customFormat="1" ht="113.25" customHeight="1" x14ac:dyDescent="0.2">
      <c r="A22" s="25"/>
      <c r="B22" s="25"/>
      <c r="C22" s="25"/>
      <c r="D22" s="27" t="s">
        <v>17</v>
      </c>
      <c r="E22" s="27"/>
      <c r="F22" s="27" t="s">
        <v>18</v>
      </c>
      <c r="G22" s="27"/>
      <c r="H22" s="27" t="s">
        <v>19</v>
      </c>
      <c r="I22" s="27"/>
      <c r="J22" s="27" t="s">
        <v>20</v>
      </c>
      <c r="K22" s="27"/>
      <c r="L22" s="27" t="s">
        <v>21</v>
      </c>
      <c r="M22" s="27"/>
      <c r="N22" s="27" t="s">
        <v>22</v>
      </c>
      <c r="O22" s="27"/>
      <c r="P22" s="27" t="s">
        <v>23</v>
      </c>
      <c r="Q22" s="27"/>
      <c r="R22" s="27" t="s">
        <v>24</v>
      </c>
      <c r="S22" s="27"/>
      <c r="T22" s="28" t="s">
        <v>25</v>
      </c>
      <c r="U22" s="28"/>
      <c r="V22" s="29" t="s">
        <v>26</v>
      </c>
      <c r="W22" s="30"/>
      <c r="X22" s="29" t="s">
        <v>27</v>
      </c>
      <c r="Y22" s="30"/>
      <c r="Z22" s="28" t="s">
        <v>28</v>
      </c>
      <c r="AA22" s="28"/>
      <c r="AB22" s="28" t="s">
        <v>29</v>
      </c>
      <c r="AC22" s="28"/>
      <c r="AD22" s="28" t="s">
        <v>30</v>
      </c>
      <c r="AE22" s="28"/>
      <c r="AF22" s="28" t="s">
        <v>31</v>
      </c>
      <c r="AG22" s="28"/>
      <c r="AH22" s="28" t="s">
        <v>32</v>
      </c>
      <c r="AI22" s="28"/>
      <c r="AJ22" s="28" t="s">
        <v>33</v>
      </c>
      <c r="AK22" s="28"/>
      <c r="AL22" s="28" t="s">
        <v>34</v>
      </c>
      <c r="AM22" s="28"/>
      <c r="AN22" s="28" t="s">
        <v>35</v>
      </c>
      <c r="AO22" s="28"/>
      <c r="AP22" s="28" t="s">
        <v>36</v>
      </c>
      <c r="AQ22" s="28"/>
      <c r="AR22" s="28" t="s">
        <v>37</v>
      </c>
      <c r="AS22" s="28"/>
      <c r="AT22" s="28" t="s">
        <v>38</v>
      </c>
      <c r="AU22" s="28"/>
      <c r="AV22" s="28" t="s">
        <v>39</v>
      </c>
      <c r="AW22" s="28"/>
      <c r="AX22" s="28" t="s">
        <v>40</v>
      </c>
      <c r="AY22" s="28"/>
      <c r="AZ22" s="28" t="s">
        <v>41</v>
      </c>
      <c r="BA22" s="28"/>
      <c r="BB22" s="28" t="s">
        <v>42</v>
      </c>
      <c r="BC22" s="28"/>
      <c r="BD22" s="28" t="s">
        <v>43</v>
      </c>
      <c r="BE22" s="28"/>
      <c r="BF22" s="28" t="s">
        <v>44</v>
      </c>
      <c r="BG22" s="28"/>
      <c r="BH22" s="27" t="s">
        <v>45</v>
      </c>
      <c r="BI22" s="27"/>
      <c r="BJ22" s="27" t="s">
        <v>46</v>
      </c>
      <c r="BK22" s="27"/>
      <c r="BL22" s="27" t="s">
        <v>47</v>
      </c>
      <c r="BM22" s="27"/>
      <c r="BN22" s="27" t="s">
        <v>48</v>
      </c>
      <c r="BO22" s="27"/>
      <c r="BP22" s="27" t="s">
        <v>49</v>
      </c>
      <c r="BQ22" s="27"/>
      <c r="BR22" s="27" t="s">
        <v>50</v>
      </c>
      <c r="BS22" s="27"/>
      <c r="BT22" s="27" t="s">
        <v>51</v>
      </c>
      <c r="BU22" s="27"/>
      <c r="BV22" s="27" t="s">
        <v>52</v>
      </c>
      <c r="BW22" s="27"/>
      <c r="BX22" s="27" t="s">
        <v>53</v>
      </c>
      <c r="BY22" s="27"/>
      <c r="BZ22" s="27" t="s">
        <v>54</v>
      </c>
      <c r="CA22" s="27"/>
      <c r="CB22" s="27" t="s">
        <v>55</v>
      </c>
      <c r="CC22" s="27"/>
      <c r="CD22" s="27" t="s">
        <v>56</v>
      </c>
      <c r="CE22" s="27"/>
      <c r="CF22" s="27" t="s">
        <v>57</v>
      </c>
      <c r="CG22" s="27"/>
      <c r="CH22" s="27" t="s">
        <v>58</v>
      </c>
      <c r="CI22" s="27"/>
      <c r="CJ22" s="27" t="s">
        <v>59</v>
      </c>
      <c r="CK22" s="27"/>
      <c r="CL22" s="27" t="s">
        <v>60</v>
      </c>
      <c r="CM22" s="27"/>
      <c r="CN22" s="27" t="s">
        <v>61</v>
      </c>
      <c r="CO22" s="27"/>
      <c r="CP22" s="27" t="s">
        <v>62</v>
      </c>
      <c r="CQ22" s="27"/>
    </row>
    <row r="23" spans="1:138" ht="46.5" customHeight="1" x14ac:dyDescent="0.2">
      <c r="A23" s="25"/>
      <c r="B23" s="25"/>
      <c r="C23" s="25"/>
      <c r="D23" s="32" t="s">
        <v>63</v>
      </c>
      <c r="E23" s="33" t="s">
        <v>64</v>
      </c>
      <c r="F23" s="32" t="s">
        <v>63</v>
      </c>
      <c r="G23" s="33" t="s">
        <v>64</v>
      </c>
      <c r="H23" s="32" t="s">
        <v>63</v>
      </c>
      <c r="I23" s="33" t="s">
        <v>64</v>
      </c>
      <c r="J23" s="32" t="s">
        <v>63</v>
      </c>
      <c r="K23" s="33" t="s">
        <v>64</v>
      </c>
      <c r="L23" s="32" t="s">
        <v>63</v>
      </c>
      <c r="M23" s="33" t="s">
        <v>64</v>
      </c>
      <c r="N23" s="32" t="s">
        <v>63</v>
      </c>
      <c r="O23" s="33" t="s">
        <v>64</v>
      </c>
      <c r="P23" s="32" t="s">
        <v>63</v>
      </c>
      <c r="Q23" s="33" t="s">
        <v>64</v>
      </c>
      <c r="R23" s="32" t="s">
        <v>63</v>
      </c>
      <c r="S23" s="33" t="s">
        <v>64</v>
      </c>
      <c r="T23" s="32" t="s">
        <v>63</v>
      </c>
      <c r="U23" s="33" t="s">
        <v>64</v>
      </c>
      <c r="V23" s="32" t="s">
        <v>63</v>
      </c>
      <c r="W23" s="33" t="s">
        <v>64</v>
      </c>
      <c r="X23" s="32" t="s">
        <v>63</v>
      </c>
      <c r="Y23" s="33" t="s">
        <v>64</v>
      </c>
      <c r="Z23" s="32" t="s">
        <v>63</v>
      </c>
      <c r="AA23" s="33" t="s">
        <v>64</v>
      </c>
      <c r="AB23" s="32" t="s">
        <v>63</v>
      </c>
      <c r="AC23" s="33" t="s">
        <v>64</v>
      </c>
      <c r="AD23" s="32" t="s">
        <v>63</v>
      </c>
      <c r="AE23" s="33" t="s">
        <v>64</v>
      </c>
      <c r="AF23" s="32" t="s">
        <v>63</v>
      </c>
      <c r="AG23" s="33" t="s">
        <v>64</v>
      </c>
      <c r="AH23" s="32" t="s">
        <v>63</v>
      </c>
      <c r="AI23" s="33" t="s">
        <v>64</v>
      </c>
      <c r="AJ23" s="32" t="s">
        <v>63</v>
      </c>
      <c r="AK23" s="33" t="s">
        <v>64</v>
      </c>
      <c r="AL23" s="32" t="s">
        <v>63</v>
      </c>
      <c r="AM23" s="33" t="s">
        <v>64</v>
      </c>
      <c r="AN23" s="32" t="s">
        <v>63</v>
      </c>
      <c r="AO23" s="33" t="s">
        <v>64</v>
      </c>
      <c r="AP23" s="32" t="s">
        <v>63</v>
      </c>
      <c r="AQ23" s="33" t="s">
        <v>64</v>
      </c>
      <c r="AR23" s="32" t="s">
        <v>63</v>
      </c>
      <c r="AS23" s="33" t="s">
        <v>64</v>
      </c>
      <c r="AT23" s="32" t="s">
        <v>63</v>
      </c>
      <c r="AU23" s="33" t="s">
        <v>64</v>
      </c>
      <c r="AV23" s="32" t="s">
        <v>63</v>
      </c>
      <c r="AW23" s="33" t="s">
        <v>64</v>
      </c>
      <c r="AX23" s="32" t="s">
        <v>63</v>
      </c>
      <c r="AY23" s="33" t="s">
        <v>64</v>
      </c>
      <c r="AZ23" s="32" t="s">
        <v>63</v>
      </c>
      <c r="BA23" s="33" t="s">
        <v>64</v>
      </c>
      <c r="BB23" s="32" t="s">
        <v>63</v>
      </c>
      <c r="BC23" s="33" t="s">
        <v>64</v>
      </c>
      <c r="BD23" s="32" t="s">
        <v>63</v>
      </c>
      <c r="BE23" s="33" t="s">
        <v>64</v>
      </c>
      <c r="BF23" s="32" t="s">
        <v>63</v>
      </c>
      <c r="BG23" s="33" t="s">
        <v>64</v>
      </c>
      <c r="BH23" s="32" t="s">
        <v>63</v>
      </c>
      <c r="BI23" s="33" t="s">
        <v>64</v>
      </c>
      <c r="BJ23" s="32" t="s">
        <v>63</v>
      </c>
      <c r="BK23" s="33" t="s">
        <v>64</v>
      </c>
      <c r="BL23" s="32" t="s">
        <v>63</v>
      </c>
      <c r="BM23" s="33" t="s">
        <v>64</v>
      </c>
      <c r="BN23" s="32" t="s">
        <v>63</v>
      </c>
      <c r="BO23" s="33" t="s">
        <v>64</v>
      </c>
      <c r="BP23" s="32" t="s">
        <v>63</v>
      </c>
      <c r="BQ23" s="33" t="s">
        <v>64</v>
      </c>
      <c r="BR23" s="32" t="s">
        <v>63</v>
      </c>
      <c r="BS23" s="33" t="s">
        <v>64</v>
      </c>
      <c r="BT23" s="32" t="s">
        <v>63</v>
      </c>
      <c r="BU23" s="33" t="s">
        <v>64</v>
      </c>
      <c r="BV23" s="32" t="s">
        <v>63</v>
      </c>
      <c r="BW23" s="33" t="s">
        <v>64</v>
      </c>
      <c r="BX23" s="32" t="s">
        <v>63</v>
      </c>
      <c r="BY23" s="33" t="s">
        <v>64</v>
      </c>
      <c r="BZ23" s="32" t="s">
        <v>63</v>
      </c>
      <c r="CA23" s="33" t="s">
        <v>64</v>
      </c>
      <c r="CB23" s="32" t="s">
        <v>63</v>
      </c>
      <c r="CC23" s="33" t="s">
        <v>64</v>
      </c>
      <c r="CD23" s="32" t="s">
        <v>63</v>
      </c>
      <c r="CE23" s="33" t="s">
        <v>64</v>
      </c>
      <c r="CF23" s="32" t="s">
        <v>63</v>
      </c>
      <c r="CG23" s="33" t="s">
        <v>64</v>
      </c>
      <c r="CH23" s="32" t="s">
        <v>63</v>
      </c>
      <c r="CI23" s="33" t="s">
        <v>64</v>
      </c>
      <c r="CJ23" s="32" t="s">
        <v>63</v>
      </c>
      <c r="CK23" s="33" t="s">
        <v>64</v>
      </c>
      <c r="CL23" s="32" t="s">
        <v>63</v>
      </c>
      <c r="CM23" s="33" t="s">
        <v>64</v>
      </c>
      <c r="CN23" s="32" t="s">
        <v>63</v>
      </c>
      <c r="CO23" s="33" t="s">
        <v>64</v>
      </c>
      <c r="CP23" s="32" t="s">
        <v>63</v>
      </c>
      <c r="CQ23" s="33" t="s">
        <v>64</v>
      </c>
    </row>
    <row r="24" spans="1:138" s="36" customFormat="1" ht="39.75" customHeight="1" x14ac:dyDescent="0.25">
      <c r="A24" s="34">
        <v>1</v>
      </c>
      <c r="B24" s="34">
        <v>2</v>
      </c>
      <c r="C24" s="34">
        <v>3</v>
      </c>
      <c r="D24" s="35" t="s">
        <v>65</v>
      </c>
      <c r="E24" s="35" t="s">
        <v>66</v>
      </c>
      <c r="F24" s="35" t="s">
        <v>67</v>
      </c>
      <c r="G24" s="35" t="s">
        <v>68</v>
      </c>
      <c r="H24" s="35" t="s">
        <v>69</v>
      </c>
      <c r="I24" s="35" t="s">
        <v>70</v>
      </c>
      <c r="J24" s="35" t="s">
        <v>71</v>
      </c>
      <c r="K24" s="35" t="s">
        <v>72</v>
      </c>
      <c r="L24" s="35" t="s">
        <v>73</v>
      </c>
      <c r="M24" s="35" t="s">
        <v>74</v>
      </c>
      <c r="N24" s="35" t="s">
        <v>75</v>
      </c>
      <c r="O24" s="35" t="s">
        <v>76</v>
      </c>
      <c r="P24" s="35" t="s">
        <v>77</v>
      </c>
      <c r="Q24" s="35" t="s">
        <v>78</v>
      </c>
      <c r="R24" s="35" t="s">
        <v>79</v>
      </c>
      <c r="S24" s="35" t="s">
        <v>80</v>
      </c>
      <c r="T24" s="35" t="s">
        <v>81</v>
      </c>
      <c r="U24" s="35" t="s">
        <v>82</v>
      </c>
      <c r="V24" s="35" t="s">
        <v>83</v>
      </c>
      <c r="W24" s="35" t="s">
        <v>84</v>
      </c>
      <c r="X24" s="35" t="s">
        <v>85</v>
      </c>
      <c r="Y24" s="35" t="s">
        <v>86</v>
      </c>
      <c r="Z24" s="35" t="s">
        <v>87</v>
      </c>
      <c r="AA24" s="35" t="s">
        <v>88</v>
      </c>
      <c r="AB24" s="35" t="s">
        <v>89</v>
      </c>
      <c r="AC24" s="35" t="s">
        <v>90</v>
      </c>
      <c r="AD24" s="35" t="s">
        <v>91</v>
      </c>
      <c r="AE24" s="35" t="s">
        <v>92</v>
      </c>
      <c r="AF24" s="35" t="s">
        <v>93</v>
      </c>
      <c r="AG24" s="35" t="s">
        <v>94</v>
      </c>
      <c r="AH24" s="35" t="s">
        <v>95</v>
      </c>
      <c r="AI24" s="35" t="s">
        <v>96</v>
      </c>
      <c r="AJ24" s="35" t="s">
        <v>97</v>
      </c>
      <c r="AK24" s="35" t="s">
        <v>98</v>
      </c>
      <c r="AL24" s="35" t="s">
        <v>99</v>
      </c>
      <c r="AM24" s="35" t="s">
        <v>100</v>
      </c>
      <c r="AN24" s="35" t="s">
        <v>101</v>
      </c>
      <c r="AO24" s="35" t="s">
        <v>102</v>
      </c>
      <c r="AP24" s="35" t="s">
        <v>103</v>
      </c>
      <c r="AQ24" s="35" t="s">
        <v>104</v>
      </c>
      <c r="AR24" s="35" t="s">
        <v>105</v>
      </c>
      <c r="AS24" s="35" t="s">
        <v>106</v>
      </c>
      <c r="AT24" s="35" t="s">
        <v>107</v>
      </c>
      <c r="AU24" s="35" t="s">
        <v>108</v>
      </c>
      <c r="AV24" s="35" t="s">
        <v>109</v>
      </c>
      <c r="AW24" s="35" t="s">
        <v>110</v>
      </c>
      <c r="AX24" s="35" t="s">
        <v>111</v>
      </c>
      <c r="AY24" s="35" t="s">
        <v>112</v>
      </c>
      <c r="AZ24" s="35" t="s">
        <v>113</v>
      </c>
      <c r="BA24" s="35" t="s">
        <v>114</v>
      </c>
      <c r="BB24" s="35" t="s">
        <v>115</v>
      </c>
      <c r="BC24" s="35" t="s">
        <v>116</v>
      </c>
      <c r="BD24" s="35" t="s">
        <v>117</v>
      </c>
      <c r="BE24" s="35" t="s">
        <v>118</v>
      </c>
      <c r="BF24" s="35" t="s">
        <v>119</v>
      </c>
      <c r="BG24" s="35" t="s">
        <v>120</v>
      </c>
      <c r="BH24" s="35" t="s">
        <v>121</v>
      </c>
      <c r="BI24" s="35" t="s">
        <v>122</v>
      </c>
      <c r="BJ24" s="35" t="s">
        <v>123</v>
      </c>
      <c r="BK24" s="35" t="s">
        <v>124</v>
      </c>
      <c r="BL24" s="35" t="s">
        <v>125</v>
      </c>
      <c r="BM24" s="35" t="s">
        <v>126</v>
      </c>
      <c r="BN24" s="35" t="s">
        <v>127</v>
      </c>
      <c r="BO24" s="35" t="s">
        <v>128</v>
      </c>
      <c r="BP24" s="35" t="s">
        <v>129</v>
      </c>
      <c r="BQ24" s="35" t="s">
        <v>130</v>
      </c>
      <c r="BR24" s="35" t="s">
        <v>131</v>
      </c>
      <c r="BS24" s="35" t="s">
        <v>132</v>
      </c>
      <c r="BT24" s="35" t="s">
        <v>133</v>
      </c>
      <c r="BU24" s="35" t="s">
        <v>134</v>
      </c>
      <c r="BV24" s="35" t="s">
        <v>135</v>
      </c>
      <c r="BW24" s="35" t="s">
        <v>136</v>
      </c>
      <c r="BX24" s="35" t="s">
        <v>137</v>
      </c>
      <c r="BY24" s="35" t="s">
        <v>138</v>
      </c>
      <c r="BZ24" s="35" t="s">
        <v>139</v>
      </c>
      <c r="CA24" s="35" t="s">
        <v>140</v>
      </c>
      <c r="CB24" s="35" t="s">
        <v>141</v>
      </c>
      <c r="CC24" s="35" t="s">
        <v>142</v>
      </c>
      <c r="CD24" s="35" t="s">
        <v>143</v>
      </c>
      <c r="CE24" s="35" t="s">
        <v>144</v>
      </c>
      <c r="CF24" s="35" t="s">
        <v>145</v>
      </c>
      <c r="CG24" s="35" t="s">
        <v>146</v>
      </c>
      <c r="CH24" s="35" t="s">
        <v>147</v>
      </c>
      <c r="CI24" s="35" t="s">
        <v>148</v>
      </c>
      <c r="CJ24" s="35" t="s">
        <v>149</v>
      </c>
      <c r="CK24" s="35" t="s">
        <v>150</v>
      </c>
      <c r="CL24" s="35" t="s">
        <v>151</v>
      </c>
      <c r="CM24" s="35" t="s">
        <v>152</v>
      </c>
      <c r="CN24" s="35" t="s">
        <v>153</v>
      </c>
      <c r="CO24" s="35" t="s">
        <v>154</v>
      </c>
      <c r="CP24" s="35" t="s">
        <v>155</v>
      </c>
      <c r="CQ24" s="35" t="s">
        <v>156</v>
      </c>
    </row>
    <row r="25" spans="1:138" s="40" customFormat="1" ht="34.5" customHeight="1" x14ac:dyDescent="0.25">
      <c r="A25" s="37">
        <v>0</v>
      </c>
      <c r="B25" s="37" t="s">
        <v>157</v>
      </c>
      <c r="C25" s="37" t="s">
        <v>158</v>
      </c>
      <c r="D25" s="38">
        <f>D26+D33+D41+D47</f>
        <v>0</v>
      </c>
      <c r="E25" s="38">
        <f t="shared" ref="E25:AO25" si="0">E26+E33+E41+E47</f>
        <v>0</v>
      </c>
      <c r="F25" s="38">
        <f t="shared" si="0"/>
        <v>0</v>
      </c>
      <c r="G25" s="38">
        <f t="shared" si="0"/>
        <v>0</v>
      </c>
      <c r="H25" s="38">
        <f t="shared" si="0"/>
        <v>0</v>
      </c>
      <c r="I25" s="38">
        <f t="shared" si="0"/>
        <v>14.009</v>
      </c>
      <c r="J25" s="38">
        <f t="shared" si="0"/>
        <v>0</v>
      </c>
      <c r="K25" s="38">
        <f t="shared" si="0"/>
        <v>0</v>
      </c>
      <c r="L25" s="38">
        <f t="shared" si="0"/>
        <v>0</v>
      </c>
      <c r="M25" s="38">
        <f t="shared" si="0"/>
        <v>0</v>
      </c>
      <c r="N25" s="38">
        <f t="shared" si="0"/>
        <v>0</v>
      </c>
      <c r="O25" s="38">
        <f t="shared" si="0"/>
        <v>0.1</v>
      </c>
      <c r="P25" s="38">
        <f t="shared" si="0"/>
        <v>5.6870000000000003</v>
      </c>
      <c r="Q25" s="38">
        <f t="shared" si="0"/>
        <v>5.6870000000000003</v>
      </c>
      <c r="R25" s="38">
        <f t="shared" si="0"/>
        <v>0</v>
      </c>
      <c r="S25" s="38">
        <f t="shared" si="0"/>
        <v>0</v>
      </c>
      <c r="T25" s="38">
        <f t="shared" si="0"/>
        <v>15</v>
      </c>
      <c r="U25" s="38">
        <f t="shared" si="0"/>
        <v>0</v>
      </c>
      <c r="V25" s="38">
        <f t="shared" si="0"/>
        <v>0</v>
      </c>
      <c r="W25" s="38">
        <f t="shared" si="0"/>
        <v>0</v>
      </c>
      <c r="X25" s="38">
        <f t="shared" si="0"/>
        <v>0</v>
      </c>
      <c r="Y25" s="38">
        <f t="shared" si="0"/>
        <v>284.16300000000001</v>
      </c>
      <c r="Z25" s="38">
        <f t="shared" si="0"/>
        <v>0</v>
      </c>
      <c r="AA25" s="38">
        <f t="shared" si="0"/>
        <v>0</v>
      </c>
      <c r="AB25" s="38">
        <f t="shared" si="0"/>
        <v>0</v>
      </c>
      <c r="AC25" s="38">
        <f t="shared" si="0"/>
        <v>0</v>
      </c>
      <c r="AD25" s="38">
        <f t="shared" si="0"/>
        <v>0.53</v>
      </c>
      <c r="AE25" s="38">
        <f t="shared" si="0"/>
        <v>21.36</v>
      </c>
      <c r="AF25" s="38">
        <f t="shared" si="0"/>
        <v>0</v>
      </c>
      <c r="AG25" s="38">
        <f t="shared" si="0"/>
        <v>0</v>
      </c>
      <c r="AH25" s="38">
        <f t="shared" si="0"/>
        <v>29.202308298333335</v>
      </c>
      <c r="AI25" s="38">
        <f t="shared" si="0"/>
        <v>12.349</v>
      </c>
      <c r="AJ25" s="38">
        <f t="shared" si="0"/>
        <v>0</v>
      </c>
      <c r="AK25" s="38">
        <f t="shared" si="0"/>
        <v>0</v>
      </c>
      <c r="AL25" s="38">
        <f t="shared" si="0"/>
        <v>0</v>
      </c>
      <c r="AM25" s="38">
        <f t="shared" si="0"/>
        <v>0</v>
      </c>
      <c r="AN25" s="38">
        <f t="shared" si="0"/>
        <v>102.486</v>
      </c>
      <c r="AO25" s="38">
        <f t="shared" si="0"/>
        <v>3.9649999999999999</v>
      </c>
      <c r="AP25" s="39" t="s">
        <v>159</v>
      </c>
      <c r="AQ25" s="39" t="s">
        <v>159</v>
      </c>
      <c r="AR25" s="38">
        <f t="shared" ref="AR25:BS25" si="1">AR26+AR33+AR41+AR47</f>
        <v>0</v>
      </c>
      <c r="AS25" s="38">
        <f t="shared" si="1"/>
        <v>0</v>
      </c>
      <c r="AT25" s="38">
        <f t="shared" si="1"/>
        <v>0</v>
      </c>
      <c r="AU25" s="38">
        <f t="shared" si="1"/>
        <v>0</v>
      </c>
      <c r="AV25" s="38">
        <f t="shared" si="1"/>
        <v>0</v>
      </c>
      <c r="AW25" s="38">
        <f t="shared" si="1"/>
        <v>0</v>
      </c>
      <c r="AX25" s="38">
        <f t="shared" si="1"/>
        <v>0</v>
      </c>
      <c r="AY25" s="38">
        <f t="shared" si="1"/>
        <v>0</v>
      </c>
      <c r="AZ25" s="38">
        <f t="shared" si="1"/>
        <v>0</v>
      </c>
      <c r="BA25" s="38">
        <f t="shared" si="1"/>
        <v>0</v>
      </c>
      <c r="BB25" s="38">
        <f t="shared" si="1"/>
        <v>0</v>
      </c>
      <c r="BC25" s="38">
        <f t="shared" si="1"/>
        <v>0</v>
      </c>
      <c r="BD25" s="38">
        <f t="shared" si="1"/>
        <v>0</v>
      </c>
      <c r="BE25" s="38">
        <f t="shared" si="1"/>
        <v>0</v>
      </c>
      <c r="BF25" s="38">
        <f t="shared" si="1"/>
        <v>0</v>
      </c>
      <c r="BG25" s="38">
        <f t="shared" si="1"/>
        <v>0</v>
      </c>
      <c r="BH25" s="38">
        <f t="shared" si="1"/>
        <v>0</v>
      </c>
      <c r="BI25" s="38">
        <f t="shared" si="1"/>
        <v>0</v>
      </c>
      <c r="BJ25" s="38">
        <f t="shared" si="1"/>
        <v>0</v>
      </c>
      <c r="BK25" s="38">
        <f t="shared" si="1"/>
        <v>0</v>
      </c>
      <c r="BL25" s="38">
        <f t="shared" si="1"/>
        <v>0</v>
      </c>
      <c r="BM25" s="38">
        <f t="shared" si="1"/>
        <v>0</v>
      </c>
      <c r="BN25" s="38">
        <f t="shared" si="1"/>
        <v>0</v>
      </c>
      <c r="BO25" s="38">
        <f t="shared" si="1"/>
        <v>0</v>
      </c>
      <c r="BP25" s="38">
        <f t="shared" si="1"/>
        <v>0</v>
      </c>
      <c r="BQ25" s="38">
        <f t="shared" si="1"/>
        <v>0</v>
      </c>
      <c r="BR25" s="38">
        <f t="shared" si="1"/>
        <v>0</v>
      </c>
      <c r="BS25" s="38">
        <f t="shared" si="1"/>
        <v>0</v>
      </c>
      <c r="BT25" s="39" t="s">
        <v>159</v>
      </c>
      <c r="BU25" s="39" t="s">
        <v>159</v>
      </c>
      <c r="BV25" s="38">
        <f t="shared" ref="BV25:BY25" si="2">BV26+BV33+BV41+BV47</f>
        <v>-6.0154484082248372E-7</v>
      </c>
      <c r="BW25" s="38">
        <f t="shared" si="2"/>
        <v>-6.0154484082248372E-7</v>
      </c>
      <c r="BX25" s="38">
        <f t="shared" si="2"/>
        <v>-0.11093369911906067</v>
      </c>
      <c r="BY25" s="38">
        <f t="shared" si="2"/>
        <v>-0.11093369911906067</v>
      </c>
      <c r="BZ25" s="39" t="s">
        <v>159</v>
      </c>
      <c r="CA25" s="39" t="s">
        <v>159</v>
      </c>
      <c r="CB25" s="38">
        <f t="shared" ref="CB25:CQ25" si="3">CB26+CB33+CB41+CB47</f>
        <v>2115</v>
      </c>
      <c r="CC25" s="38">
        <f t="shared" si="3"/>
        <v>3250</v>
      </c>
      <c r="CD25" s="38">
        <f t="shared" si="3"/>
        <v>0</v>
      </c>
      <c r="CE25" s="38">
        <f t="shared" si="3"/>
        <v>0</v>
      </c>
      <c r="CF25" s="38">
        <f t="shared" si="3"/>
        <v>2780.4378964339103</v>
      </c>
      <c r="CG25" s="38">
        <f t="shared" si="3"/>
        <v>3956.0129517755004</v>
      </c>
      <c r="CH25" s="38">
        <f t="shared" si="3"/>
        <v>0</v>
      </c>
      <c r="CI25" s="38">
        <f t="shared" si="3"/>
        <v>0</v>
      </c>
      <c r="CJ25" s="38">
        <f t="shared" si="3"/>
        <v>0</v>
      </c>
      <c r="CK25" s="38">
        <f t="shared" si="3"/>
        <v>0</v>
      </c>
      <c r="CL25" s="38">
        <f t="shared" si="3"/>
        <v>0</v>
      </c>
      <c r="CM25" s="38">
        <f t="shared" si="3"/>
        <v>0</v>
      </c>
      <c r="CN25" s="38">
        <f t="shared" si="3"/>
        <v>0</v>
      </c>
      <c r="CO25" s="38">
        <f t="shared" si="3"/>
        <v>2.1017299999999999</v>
      </c>
      <c r="CP25" s="38">
        <f t="shared" si="3"/>
        <v>0</v>
      </c>
      <c r="CQ25" s="38">
        <f t="shared" si="3"/>
        <v>0</v>
      </c>
    </row>
    <row r="26" spans="1:138" s="40" customFormat="1" ht="34.5" customHeight="1" x14ac:dyDescent="0.25">
      <c r="A26" s="37" t="s">
        <v>160</v>
      </c>
      <c r="B26" s="37" t="s">
        <v>161</v>
      </c>
      <c r="C26" s="37" t="s">
        <v>158</v>
      </c>
      <c r="D26" s="41">
        <f>D27+D28+D29+D30+D31+D32</f>
        <v>0</v>
      </c>
      <c r="E26" s="41">
        <f t="shared" ref="E26:AO26" si="4">E27+E28+E29+E30+E31+E32</f>
        <v>0</v>
      </c>
      <c r="F26" s="41">
        <f t="shared" si="4"/>
        <v>0</v>
      </c>
      <c r="G26" s="41">
        <f t="shared" si="4"/>
        <v>0</v>
      </c>
      <c r="H26" s="41">
        <f t="shared" si="4"/>
        <v>0</v>
      </c>
      <c r="I26" s="41">
        <f t="shared" si="4"/>
        <v>14.009</v>
      </c>
      <c r="J26" s="41">
        <f t="shared" si="4"/>
        <v>0</v>
      </c>
      <c r="K26" s="41">
        <f t="shared" si="4"/>
        <v>0</v>
      </c>
      <c r="L26" s="41">
        <f t="shared" si="4"/>
        <v>0</v>
      </c>
      <c r="M26" s="41">
        <f t="shared" si="4"/>
        <v>0</v>
      </c>
      <c r="N26" s="41">
        <f t="shared" si="4"/>
        <v>0</v>
      </c>
      <c r="O26" s="41">
        <f t="shared" si="4"/>
        <v>0.1</v>
      </c>
      <c r="P26" s="41">
        <f t="shared" si="4"/>
        <v>5.6870000000000003</v>
      </c>
      <c r="Q26" s="41">
        <f t="shared" si="4"/>
        <v>5.6870000000000003</v>
      </c>
      <c r="R26" s="41">
        <f t="shared" si="4"/>
        <v>0</v>
      </c>
      <c r="S26" s="41">
        <f t="shared" si="4"/>
        <v>0</v>
      </c>
      <c r="T26" s="41">
        <f t="shared" si="4"/>
        <v>15</v>
      </c>
      <c r="U26" s="41">
        <f t="shared" si="4"/>
        <v>0</v>
      </c>
      <c r="V26" s="41">
        <f t="shared" si="4"/>
        <v>0</v>
      </c>
      <c r="W26" s="41">
        <f t="shared" si="4"/>
        <v>0</v>
      </c>
      <c r="X26" s="41">
        <f t="shared" si="4"/>
        <v>0</v>
      </c>
      <c r="Y26" s="41">
        <f t="shared" si="4"/>
        <v>284.16300000000001</v>
      </c>
      <c r="Z26" s="41">
        <f t="shared" si="4"/>
        <v>0</v>
      </c>
      <c r="AA26" s="41">
        <f t="shared" si="4"/>
        <v>0</v>
      </c>
      <c r="AB26" s="41">
        <f t="shared" si="4"/>
        <v>0</v>
      </c>
      <c r="AC26" s="41">
        <f t="shared" si="4"/>
        <v>0</v>
      </c>
      <c r="AD26" s="41">
        <f t="shared" si="4"/>
        <v>0.53</v>
      </c>
      <c r="AE26" s="41">
        <f t="shared" si="4"/>
        <v>21.36</v>
      </c>
      <c r="AF26" s="41">
        <f t="shared" si="4"/>
        <v>0</v>
      </c>
      <c r="AG26" s="41">
        <f t="shared" si="4"/>
        <v>0</v>
      </c>
      <c r="AH26" s="41">
        <f t="shared" si="4"/>
        <v>29.202308298333335</v>
      </c>
      <c r="AI26" s="41">
        <f t="shared" si="4"/>
        <v>12.349</v>
      </c>
      <c r="AJ26" s="41">
        <f t="shared" si="4"/>
        <v>0</v>
      </c>
      <c r="AK26" s="41">
        <f t="shared" si="4"/>
        <v>0</v>
      </c>
      <c r="AL26" s="41">
        <f t="shared" si="4"/>
        <v>0</v>
      </c>
      <c r="AM26" s="41">
        <f t="shared" si="4"/>
        <v>0</v>
      </c>
      <c r="AN26" s="41">
        <f t="shared" si="4"/>
        <v>102.486</v>
      </c>
      <c r="AO26" s="41">
        <f t="shared" si="4"/>
        <v>3.9649999999999999</v>
      </c>
      <c r="AP26" s="39" t="s">
        <v>159</v>
      </c>
      <c r="AQ26" s="39" t="s">
        <v>159</v>
      </c>
      <c r="AR26" s="41">
        <f t="shared" ref="AR26:BS26" si="5">AR27+AR28+AR29+AR30+AR31+AR32</f>
        <v>0</v>
      </c>
      <c r="AS26" s="41">
        <f t="shared" si="5"/>
        <v>0</v>
      </c>
      <c r="AT26" s="41">
        <f t="shared" si="5"/>
        <v>0</v>
      </c>
      <c r="AU26" s="41">
        <f t="shared" si="5"/>
        <v>0</v>
      </c>
      <c r="AV26" s="41">
        <f t="shared" si="5"/>
        <v>0</v>
      </c>
      <c r="AW26" s="41">
        <f t="shared" si="5"/>
        <v>0</v>
      </c>
      <c r="AX26" s="41">
        <f t="shared" si="5"/>
        <v>0</v>
      </c>
      <c r="AY26" s="41">
        <f t="shared" si="5"/>
        <v>0</v>
      </c>
      <c r="AZ26" s="41">
        <f t="shared" si="5"/>
        <v>0</v>
      </c>
      <c r="BA26" s="41">
        <f t="shared" si="5"/>
        <v>0</v>
      </c>
      <c r="BB26" s="41">
        <f t="shared" si="5"/>
        <v>0</v>
      </c>
      <c r="BC26" s="41">
        <f t="shared" si="5"/>
        <v>0</v>
      </c>
      <c r="BD26" s="41">
        <f t="shared" si="5"/>
        <v>0</v>
      </c>
      <c r="BE26" s="41">
        <f t="shared" si="5"/>
        <v>0</v>
      </c>
      <c r="BF26" s="41">
        <f t="shared" si="5"/>
        <v>0</v>
      </c>
      <c r="BG26" s="41">
        <f t="shared" si="5"/>
        <v>0</v>
      </c>
      <c r="BH26" s="41">
        <f t="shared" si="5"/>
        <v>0</v>
      </c>
      <c r="BI26" s="41">
        <f t="shared" si="5"/>
        <v>0</v>
      </c>
      <c r="BJ26" s="41">
        <f t="shared" si="5"/>
        <v>0</v>
      </c>
      <c r="BK26" s="41">
        <f t="shared" si="5"/>
        <v>0</v>
      </c>
      <c r="BL26" s="41">
        <f t="shared" si="5"/>
        <v>0</v>
      </c>
      <c r="BM26" s="41">
        <f t="shared" si="5"/>
        <v>0</v>
      </c>
      <c r="BN26" s="41">
        <f t="shared" si="5"/>
        <v>0</v>
      </c>
      <c r="BO26" s="41">
        <f t="shared" si="5"/>
        <v>0</v>
      </c>
      <c r="BP26" s="41">
        <f t="shared" si="5"/>
        <v>0</v>
      </c>
      <c r="BQ26" s="41">
        <f t="shared" si="5"/>
        <v>0</v>
      </c>
      <c r="BR26" s="41">
        <f t="shared" si="5"/>
        <v>0</v>
      </c>
      <c r="BS26" s="41">
        <f t="shared" si="5"/>
        <v>0</v>
      </c>
      <c r="BT26" s="39" t="s">
        <v>159</v>
      </c>
      <c r="BU26" s="39" t="s">
        <v>159</v>
      </c>
      <c r="BV26" s="41">
        <f t="shared" ref="BV26:BY26" si="6">BV27+BV28+BV29+BV30+BV31+BV32</f>
        <v>-6.0154484082248372E-7</v>
      </c>
      <c r="BW26" s="41">
        <f t="shared" si="6"/>
        <v>-6.0154484082248372E-7</v>
      </c>
      <c r="BX26" s="41">
        <f t="shared" si="6"/>
        <v>-0.11093369911906067</v>
      </c>
      <c r="BY26" s="41">
        <f t="shared" si="6"/>
        <v>-0.11093369911906067</v>
      </c>
      <c r="BZ26" s="39" t="s">
        <v>159</v>
      </c>
      <c r="CA26" s="39" t="s">
        <v>159</v>
      </c>
      <c r="CB26" s="41">
        <f t="shared" ref="CB26:CQ26" si="7">CB27+CB28+CB29+CB30+CB31+CB32</f>
        <v>2115</v>
      </c>
      <c r="CC26" s="41">
        <f t="shared" si="7"/>
        <v>3250</v>
      </c>
      <c r="CD26" s="41">
        <f t="shared" si="7"/>
        <v>0</v>
      </c>
      <c r="CE26" s="41">
        <f t="shared" si="7"/>
        <v>0</v>
      </c>
      <c r="CF26" s="41">
        <f t="shared" si="7"/>
        <v>2736.297307243954</v>
      </c>
      <c r="CG26" s="41">
        <f t="shared" si="7"/>
        <v>3913.8560087255005</v>
      </c>
      <c r="CH26" s="41">
        <f t="shared" si="7"/>
        <v>0</v>
      </c>
      <c r="CI26" s="41">
        <f t="shared" si="7"/>
        <v>0</v>
      </c>
      <c r="CJ26" s="41">
        <f t="shared" si="7"/>
        <v>0</v>
      </c>
      <c r="CK26" s="41">
        <f t="shared" si="7"/>
        <v>0</v>
      </c>
      <c r="CL26" s="41">
        <f t="shared" si="7"/>
        <v>0</v>
      </c>
      <c r="CM26" s="41">
        <f t="shared" si="7"/>
        <v>0</v>
      </c>
      <c r="CN26" s="41">
        <f t="shared" si="7"/>
        <v>0</v>
      </c>
      <c r="CO26" s="41">
        <f t="shared" si="7"/>
        <v>2.1017299999999999</v>
      </c>
      <c r="CP26" s="41">
        <f t="shared" si="7"/>
        <v>0</v>
      </c>
      <c r="CQ26" s="41">
        <f t="shared" si="7"/>
        <v>0</v>
      </c>
    </row>
    <row r="27" spans="1:138" s="40" customFormat="1" ht="16.5" customHeight="1" x14ac:dyDescent="0.25">
      <c r="A27" s="37" t="s">
        <v>162</v>
      </c>
      <c r="B27" s="37" t="s">
        <v>163</v>
      </c>
      <c r="C27" s="37" t="s">
        <v>158</v>
      </c>
      <c r="D27" s="42">
        <f>D50</f>
        <v>0</v>
      </c>
      <c r="E27" s="42">
        <f t="shared" ref="E27:AO27" si="8">E50</f>
        <v>0</v>
      </c>
      <c r="F27" s="42">
        <f t="shared" si="8"/>
        <v>0</v>
      </c>
      <c r="G27" s="42">
        <f t="shared" si="8"/>
        <v>0</v>
      </c>
      <c r="H27" s="42">
        <f t="shared" si="8"/>
        <v>0</v>
      </c>
      <c r="I27" s="42">
        <f t="shared" si="8"/>
        <v>0</v>
      </c>
      <c r="J27" s="42">
        <f t="shared" si="8"/>
        <v>0</v>
      </c>
      <c r="K27" s="42">
        <f t="shared" si="8"/>
        <v>0</v>
      </c>
      <c r="L27" s="42">
        <f t="shared" si="8"/>
        <v>0</v>
      </c>
      <c r="M27" s="42">
        <f t="shared" si="8"/>
        <v>0</v>
      </c>
      <c r="N27" s="42">
        <f t="shared" si="8"/>
        <v>0</v>
      </c>
      <c r="O27" s="42">
        <f t="shared" si="8"/>
        <v>0.1</v>
      </c>
      <c r="P27" s="42">
        <f t="shared" si="8"/>
        <v>0</v>
      </c>
      <c r="Q27" s="42">
        <f t="shared" si="8"/>
        <v>0</v>
      </c>
      <c r="R27" s="42">
        <f t="shared" si="8"/>
        <v>0</v>
      </c>
      <c r="S27" s="42">
        <f t="shared" si="8"/>
        <v>0</v>
      </c>
      <c r="T27" s="42">
        <f t="shared" si="8"/>
        <v>0</v>
      </c>
      <c r="U27" s="42">
        <f t="shared" si="8"/>
        <v>0</v>
      </c>
      <c r="V27" s="42">
        <f t="shared" si="8"/>
        <v>0</v>
      </c>
      <c r="W27" s="42">
        <f t="shared" si="8"/>
        <v>0</v>
      </c>
      <c r="X27" s="42">
        <f t="shared" si="8"/>
        <v>0</v>
      </c>
      <c r="Y27" s="42">
        <f t="shared" si="8"/>
        <v>0</v>
      </c>
      <c r="Z27" s="42">
        <f t="shared" si="8"/>
        <v>0</v>
      </c>
      <c r="AA27" s="42">
        <f t="shared" si="8"/>
        <v>0</v>
      </c>
      <c r="AB27" s="42">
        <f t="shared" si="8"/>
        <v>0</v>
      </c>
      <c r="AC27" s="42">
        <f t="shared" si="8"/>
        <v>0</v>
      </c>
      <c r="AD27" s="42">
        <f t="shared" si="8"/>
        <v>0.53</v>
      </c>
      <c r="AE27" s="42">
        <f t="shared" si="8"/>
        <v>21.36</v>
      </c>
      <c r="AF27" s="42">
        <f t="shared" si="8"/>
        <v>0</v>
      </c>
      <c r="AG27" s="42">
        <f t="shared" si="8"/>
        <v>0</v>
      </c>
      <c r="AH27" s="42">
        <f t="shared" si="8"/>
        <v>29.202308298333335</v>
      </c>
      <c r="AI27" s="42">
        <f t="shared" si="8"/>
        <v>12.349</v>
      </c>
      <c r="AJ27" s="42">
        <f t="shared" si="8"/>
        <v>0</v>
      </c>
      <c r="AK27" s="42">
        <f t="shared" si="8"/>
        <v>0</v>
      </c>
      <c r="AL27" s="42">
        <f t="shared" si="8"/>
        <v>0</v>
      </c>
      <c r="AM27" s="42">
        <f t="shared" si="8"/>
        <v>0</v>
      </c>
      <c r="AN27" s="42">
        <f t="shared" si="8"/>
        <v>102.486</v>
      </c>
      <c r="AO27" s="42">
        <f t="shared" si="8"/>
        <v>3.9649999999999999</v>
      </c>
      <c r="AP27" s="39" t="s">
        <v>159</v>
      </c>
      <c r="AQ27" s="39" t="s">
        <v>159</v>
      </c>
      <c r="AR27" s="42">
        <f t="shared" ref="AR27:BS27" si="9">AR50</f>
        <v>0</v>
      </c>
      <c r="AS27" s="42">
        <f t="shared" si="9"/>
        <v>0</v>
      </c>
      <c r="AT27" s="42">
        <f t="shared" si="9"/>
        <v>0</v>
      </c>
      <c r="AU27" s="42">
        <f t="shared" si="9"/>
        <v>0</v>
      </c>
      <c r="AV27" s="42">
        <f t="shared" si="9"/>
        <v>0</v>
      </c>
      <c r="AW27" s="42">
        <f t="shared" si="9"/>
        <v>0</v>
      </c>
      <c r="AX27" s="42">
        <f t="shared" si="9"/>
        <v>0</v>
      </c>
      <c r="AY27" s="42">
        <f t="shared" si="9"/>
        <v>0</v>
      </c>
      <c r="AZ27" s="42">
        <f t="shared" si="9"/>
        <v>0</v>
      </c>
      <c r="BA27" s="42">
        <f t="shared" si="9"/>
        <v>0</v>
      </c>
      <c r="BB27" s="42">
        <f t="shared" si="9"/>
        <v>0</v>
      </c>
      <c r="BC27" s="42">
        <f t="shared" si="9"/>
        <v>0</v>
      </c>
      <c r="BD27" s="42">
        <f t="shared" si="9"/>
        <v>0</v>
      </c>
      <c r="BE27" s="42">
        <f t="shared" si="9"/>
        <v>0</v>
      </c>
      <c r="BF27" s="42">
        <f t="shared" si="9"/>
        <v>0</v>
      </c>
      <c r="BG27" s="42">
        <f t="shared" si="9"/>
        <v>0</v>
      </c>
      <c r="BH27" s="42">
        <f t="shared" si="9"/>
        <v>0</v>
      </c>
      <c r="BI27" s="42">
        <f t="shared" si="9"/>
        <v>0</v>
      </c>
      <c r="BJ27" s="42">
        <f t="shared" si="9"/>
        <v>0</v>
      </c>
      <c r="BK27" s="42">
        <f t="shared" si="9"/>
        <v>0</v>
      </c>
      <c r="BL27" s="42">
        <f t="shared" si="9"/>
        <v>0</v>
      </c>
      <c r="BM27" s="42">
        <f t="shared" si="9"/>
        <v>0</v>
      </c>
      <c r="BN27" s="42">
        <f t="shared" si="9"/>
        <v>0</v>
      </c>
      <c r="BO27" s="42">
        <f t="shared" si="9"/>
        <v>0</v>
      </c>
      <c r="BP27" s="42">
        <f t="shared" si="9"/>
        <v>0</v>
      </c>
      <c r="BQ27" s="42">
        <f t="shared" si="9"/>
        <v>0</v>
      </c>
      <c r="BR27" s="42">
        <f t="shared" si="9"/>
        <v>0</v>
      </c>
      <c r="BS27" s="42">
        <f t="shared" si="9"/>
        <v>0</v>
      </c>
      <c r="BT27" s="39" t="s">
        <v>159</v>
      </c>
      <c r="BU27" s="39" t="s">
        <v>159</v>
      </c>
      <c r="BV27" s="42">
        <f t="shared" ref="BV27:BY27" si="10">BV50</f>
        <v>0</v>
      </c>
      <c r="BW27" s="42">
        <f t="shared" si="10"/>
        <v>0</v>
      </c>
      <c r="BX27" s="42">
        <f t="shared" si="10"/>
        <v>0</v>
      </c>
      <c r="BY27" s="42">
        <f t="shared" si="10"/>
        <v>0</v>
      </c>
      <c r="BZ27" s="39" t="s">
        <v>159</v>
      </c>
      <c r="CA27" s="39" t="s">
        <v>159</v>
      </c>
      <c r="CB27" s="42">
        <f t="shared" ref="CB27:CQ27" si="11">CB50</f>
        <v>2115</v>
      </c>
      <c r="CC27" s="42">
        <f t="shared" si="11"/>
        <v>3250</v>
      </c>
      <c r="CD27" s="42">
        <f t="shared" si="11"/>
        <v>0</v>
      </c>
      <c r="CE27" s="42">
        <f t="shared" si="11"/>
        <v>0</v>
      </c>
      <c r="CF27" s="42">
        <f t="shared" si="11"/>
        <v>614.77611088943672</v>
      </c>
      <c r="CG27" s="42">
        <f t="shared" si="11"/>
        <v>488.82064358299999</v>
      </c>
      <c r="CH27" s="42">
        <f t="shared" si="11"/>
        <v>0</v>
      </c>
      <c r="CI27" s="42">
        <f t="shared" si="11"/>
        <v>0</v>
      </c>
      <c r="CJ27" s="42">
        <f t="shared" si="11"/>
        <v>0</v>
      </c>
      <c r="CK27" s="42">
        <f t="shared" si="11"/>
        <v>0</v>
      </c>
      <c r="CL27" s="42">
        <f t="shared" si="11"/>
        <v>0</v>
      </c>
      <c r="CM27" s="42">
        <f t="shared" si="11"/>
        <v>0</v>
      </c>
      <c r="CN27" s="42">
        <f t="shared" si="11"/>
        <v>0</v>
      </c>
      <c r="CO27" s="42">
        <f t="shared" si="11"/>
        <v>0</v>
      </c>
      <c r="CP27" s="42">
        <f t="shared" si="11"/>
        <v>0</v>
      </c>
      <c r="CQ27" s="42">
        <f t="shared" si="11"/>
        <v>0</v>
      </c>
    </row>
    <row r="28" spans="1:138" s="40" customFormat="1" ht="16.5" customHeight="1" x14ac:dyDescent="0.25">
      <c r="A28" s="37" t="s">
        <v>164</v>
      </c>
      <c r="B28" s="37" t="s">
        <v>165</v>
      </c>
      <c r="C28" s="37" t="s">
        <v>158</v>
      </c>
      <c r="D28" s="42">
        <f>D87</f>
        <v>0</v>
      </c>
      <c r="E28" s="42">
        <f t="shared" ref="E28:AO28" si="12">E87</f>
        <v>0</v>
      </c>
      <c r="F28" s="42">
        <f t="shared" si="12"/>
        <v>0</v>
      </c>
      <c r="G28" s="42">
        <f t="shared" si="12"/>
        <v>0</v>
      </c>
      <c r="H28" s="42">
        <f t="shared" si="12"/>
        <v>0</v>
      </c>
      <c r="I28" s="42">
        <f t="shared" si="12"/>
        <v>0</v>
      </c>
      <c r="J28" s="42">
        <f t="shared" si="12"/>
        <v>0</v>
      </c>
      <c r="K28" s="42">
        <f t="shared" si="12"/>
        <v>0</v>
      </c>
      <c r="L28" s="42">
        <f t="shared" si="12"/>
        <v>0</v>
      </c>
      <c r="M28" s="42">
        <f t="shared" si="12"/>
        <v>0</v>
      </c>
      <c r="N28" s="42">
        <f t="shared" si="12"/>
        <v>0</v>
      </c>
      <c r="O28" s="42">
        <f t="shared" si="12"/>
        <v>0</v>
      </c>
      <c r="P28" s="42">
        <f t="shared" si="12"/>
        <v>5.6870000000000003</v>
      </c>
      <c r="Q28" s="42">
        <f t="shared" si="12"/>
        <v>5.6870000000000003</v>
      </c>
      <c r="R28" s="42">
        <f t="shared" si="12"/>
        <v>0</v>
      </c>
      <c r="S28" s="42">
        <f t="shared" si="12"/>
        <v>0</v>
      </c>
      <c r="T28" s="42">
        <f t="shared" si="12"/>
        <v>15</v>
      </c>
      <c r="U28" s="42">
        <f t="shared" si="12"/>
        <v>0</v>
      </c>
      <c r="V28" s="42">
        <f t="shared" si="12"/>
        <v>0</v>
      </c>
      <c r="W28" s="42">
        <f t="shared" si="12"/>
        <v>0</v>
      </c>
      <c r="X28" s="42">
        <f t="shared" si="12"/>
        <v>0</v>
      </c>
      <c r="Y28" s="42">
        <f t="shared" si="12"/>
        <v>0</v>
      </c>
      <c r="Z28" s="42">
        <f t="shared" si="12"/>
        <v>0</v>
      </c>
      <c r="AA28" s="42">
        <f t="shared" si="12"/>
        <v>0</v>
      </c>
      <c r="AB28" s="42">
        <f t="shared" si="12"/>
        <v>0</v>
      </c>
      <c r="AC28" s="42">
        <f t="shared" si="12"/>
        <v>0</v>
      </c>
      <c r="AD28" s="42">
        <f t="shared" si="12"/>
        <v>0</v>
      </c>
      <c r="AE28" s="42">
        <f t="shared" si="12"/>
        <v>0</v>
      </c>
      <c r="AF28" s="42">
        <f t="shared" si="12"/>
        <v>0</v>
      </c>
      <c r="AG28" s="42">
        <f t="shared" si="12"/>
        <v>0</v>
      </c>
      <c r="AH28" s="42">
        <f t="shared" si="12"/>
        <v>0</v>
      </c>
      <c r="AI28" s="42">
        <f t="shared" si="12"/>
        <v>0</v>
      </c>
      <c r="AJ28" s="42">
        <f t="shared" si="12"/>
        <v>0</v>
      </c>
      <c r="AK28" s="42">
        <f t="shared" si="12"/>
        <v>0</v>
      </c>
      <c r="AL28" s="42">
        <f t="shared" si="12"/>
        <v>0</v>
      </c>
      <c r="AM28" s="42">
        <f t="shared" si="12"/>
        <v>0</v>
      </c>
      <c r="AN28" s="42">
        <f t="shared" si="12"/>
        <v>0</v>
      </c>
      <c r="AO28" s="42">
        <f t="shared" si="12"/>
        <v>0</v>
      </c>
      <c r="AP28" s="39" t="s">
        <v>159</v>
      </c>
      <c r="AQ28" s="39" t="s">
        <v>159</v>
      </c>
      <c r="AR28" s="42">
        <f t="shared" ref="AR28:BS28" si="13">AR87</f>
        <v>0</v>
      </c>
      <c r="AS28" s="42">
        <f t="shared" si="13"/>
        <v>0</v>
      </c>
      <c r="AT28" s="42">
        <f t="shared" si="13"/>
        <v>0</v>
      </c>
      <c r="AU28" s="42">
        <f t="shared" si="13"/>
        <v>0</v>
      </c>
      <c r="AV28" s="42">
        <f t="shared" si="13"/>
        <v>0</v>
      </c>
      <c r="AW28" s="42">
        <f t="shared" si="13"/>
        <v>0</v>
      </c>
      <c r="AX28" s="42">
        <f t="shared" si="13"/>
        <v>0</v>
      </c>
      <c r="AY28" s="42">
        <f t="shared" si="13"/>
        <v>0</v>
      </c>
      <c r="AZ28" s="42">
        <f t="shared" si="13"/>
        <v>0</v>
      </c>
      <c r="BA28" s="42">
        <f t="shared" si="13"/>
        <v>0</v>
      </c>
      <c r="BB28" s="42">
        <f t="shared" si="13"/>
        <v>0</v>
      </c>
      <c r="BC28" s="42">
        <f t="shared" si="13"/>
        <v>0</v>
      </c>
      <c r="BD28" s="42">
        <f t="shared" si="13"/>
        <v>0</v>
      </c>
      <c r="BE28" s="42">
        <f t="shared" si="13"/>
        <v>0</v>
      </c>
      <c r="BF28" s="42">
        <f t="shared" si="13"/>
        <v>0</v>
      </c>
      <c r="BG28" s="42">
        <f t="shared" si="13"/>
        <v>0</v>
      </c>
      <c r="BH28" s="42">
        <f t="shared" si="13"/>
        <v>0</v>
      </c>
      <c r="BI28" s="42">
        <f t="shared" si="13"/>
        <v>0</v>
      </c>
      <c r="BJ28" s="42">
        <f t="shared" si="13"/>
        <v>0</v>
      </c>
      <c r="BK28" s="42">
        <f t="shared" si="13"/>
        <v>0</v>
      </c>
      <c r="BL28" s="42">
        <f t="shared" si="13"/>
        <v>0</v>
      </c>
      <c r="BM28" s="42">
        <f t="shared" si="13"/>
        <v>0</v>
      </c>
      <c r="BN28" s="42">
        <f t="shared" si="13"/>
        <v>0</v>
      </c>
      <c r="BO28" s="42">
        <f t="shared" si="13"/>
        <v>0</v>
      </c>
      <c r="BP28" s="42">
        <f t="shared" si="13"/>
        <v>0</v>
      </c>
      <c r="BQ28" s="42">
        <f t="shared" si="13"/>
        <v>0</v>
      </c>
      <c r="BR28" s="42">
        <f t="shared" si="13"/>
        <v>0</v>
      </c>
      <c r="BS28" s="42">
        <f t="shared" si="13"/>
        <v>0</v>
      </c>
      <c r="BT28" s="39" t="s">
        <v>159</v>
      </c>
      <c r="BU28" s="39" t="s">
        <v>159</v>
      </c>
      <c r="BV28" s="42">
        <f t="shared" ref="BV28:BY28" si="14">BV87</f>
        <v>-6.0154484082248372E-7</v>
      </c>
      <c r="BW28" s="42">
        <f t="shared" si="14"/>
        <v>-6.0154484082248372E-7</v>
      </c>
      <c r="BX28" s="42">
        <f t="shared" si="14"/>
        <v>-0.11093369911906067</v>
      </c>
      <c r="BY28" s="42">
        <f t="shared" si="14"/>
        <v>-0.11093369911906067</v>
      </c>
      <c r="BZ28" s="39" t="s">
        <v>159</v>
      </c>
      <c r="CA28" s="39" t="s">
        <v>159</v>
      </c>
      <c r="CB28" s="42">
        <f t="shared" ref="CB28:CQ28" si="15">CB87</f>
        <v>0</v>
      </c>
      <c r="CC28" s="42">
        <f t="shared" si="15"/>
        <v>0</v>
      </c>
      <c r="CD28" s="42">
        <f t="shared" si="15"/>
        <v>0</v>
      </c>
      <c r="CE28" s="42">
        <f t="shared" si="15"/>
        <v>0</v>
      </c>
      <c r="CF28" s="42">
        <f t="shared" si="15"/>
        <v>620.95508681291767</v>
      </c>
      <c r="CG28" s="42">
        <f t="shared" si="15"/>
        <v>588.04513941000005</v>
      </c>
      <c r="CH28" s="42">
        <f t="shared" si="15"/>
        <v>0</v>
      </c>
      <c r="CI28" s="42">
        <f t="shared" si="15"/>
        <v>0</v>
      </c>
      <c r="CJ28" s="42">
        <f t="shared" si="15"/>
        <v>0</v>
      </c>
      <c r="CK28" s="42">
        <f t="shared" si="15"/>
        <v>0</v>
      </c>
      <c r="CL28" s="42">
        <f t="shared" si="15"/>
        <v>0</v>
      </c>
      <c r="CM28" s="42">
        <f t="shared" si="15"/>
        <v>0</v>
      </c>
      <c r="CN28" s="42">
        <f t="shared" si="15"/>
        <v>0</v>
      </c>
      <c r="CO28" s="42">
        <f t="shared" si="15"/>
        <v>0</v>
      </c>
      <c r="CP28" s="42">
        <f t="shared" si="15"/>
        <v>0</v>
      </c>
      <c r="CQ28" s="42">
        <f t="shared" si="15"/>
        <v>0</v>
      </c>
    </row>
    <row r="29" spans="1:138" s="40" customFormat="1" ht="16.5" customHeight="1" x14ac:dyDescent="0.25">
      <c r="A29" s="37" t="s">
        <v>166</v>
      </c>
      <c r="B29" s="37" t="s">
        <v>167</v>
      </c>
      <c r="C29" s="37" t="s">
        <v>158</v>
      </c>
      <c r="D29" s="42">
        <f>D107</f>
        <v>0</v>
      </c>
      <c r="E29" s="42">
        <f t="shared" ref="E29:AO29" si="16">E107</f>
        <v>0</v>
      </c>
      <c r="F29" s="42">
        <f t="shared" si="16"/>
        <v>0</v>
      </c>
      <c r="G29" s="42">
        <f t="shared" si="16"/>
        <v>0</v>
      </c>
      <c r="H29" s="42">
        <f t="shared" si="16"/>
        <v>0</v>
      </c>
      <c r="I29" s="42">
        <f t="shared" si="16"/>
        <v>0</v>
      </c>
      <c r="J29" s="42">
        <f t="shared" si="16"/>
        <v>0</v>
      </c>
      <c r="K29" s="42">
        <f t="shared" si="16"/>
        <v>0</v>
      </c>
      <c r="L29" s="42">
        <f t="shared" si="16"/>
        <v>0</v>
      </c>
      <c r="M29" s="42">
        <f t="shared" si="16"/>
        <v>0</v>
      </c>
      <c r="N29" s="42">
        <f t="shared" si="16"/>
        <v>0</v>
      </c>
      <c r="O29" s="42">
        <f t="shared" si="16"/>
        <v>0</v>
      </c>
      <c r="P29" s="42">
        <f t="shared" si="16"/>
        <v>0</v>
      </c>
      <c r="Q29" s="42">
        <f t="shared" si="16"/>
        <v>0</v>
      </c>
      <c r="R29" s="42">
        <f t="shared" si="16"/>
        <v>0</v>
      </c>
      <c r="S29" s="42">
        <f t="shared" si="16"/>
        <v>0</v>
      </c>
      <c r="T29" s="42">
        <f t="shared" si="16"/>
        <v>0</v>
      </c>
      <c r="U29" s="42">
        <f t="shared" si="16"/>
        <v>0</v>
      </c>
      <c r="V29" s="42">
        <f t="shared" si="16"/>
        <v>0</v>
      </c>
      <c r="W29" s="42">
        <f t="shared" si="16"/>
        <v>0</v>
      </c>
      <c r="X29" s="42">
        <f t="shared" si="16"/>
        <v>0</v>
      </c>
      <c r="Y29" s="42">
        <f t="shared" si="16"/>
        <v>0</v>
      </c>
      <c r="Z29" s="42">
        <f t="shared" si="16"/>
        <v>0</v>
      </c>
      <c r="AA29" s="42">
        <f t="shared" si="16"/>
        <v>0</v>
      </c>
      <c r="AB29" s="42">
        <f t="shared" si="16"/>
        <v>0</v>
      </c>
      <c r="AC29" s="42">
        <f t="shared" si="16"/>
        <v>0</v>
      </c>
      <c r="AD29" s="42">
        <f t="shared" si="16"/>
        <v>0</v>
      </c>
      <c r="AE29" s="42">
        <f t="shared" si="16"/>
        <v>0</v>
      </c>
      <c r="AF29" s="42">
        <f t="shared" si="16"/>
        <v>0</v>
      </c>
      <c r="AG29" s="42">
        <f t="shared" si="16"/>
        <v>0</v>
      </c>
      <c r="AH29" s="42">
        <f t="shared" si="16"/>
        <v>0</v>
      </c>
      <c r="AI29" s="42">
        <f t="shared" si="16"/>
        <v>0</v>
      </c>
      <c r="AJ29" s="42">
        <f t="shared" si="16"/>
        <v>0</v>
      </c>
      <c r="AK29" s="42">
        <f t="shared" si="16"/>
        <v>0</v>
      </c>
      <c r="AL29" s="42">
        <f t="shared" si="16"/>
        <v>0</v>
      </c>
      <c r="AM29" s="42">
        <f t="shared" si="16"/>
        <v>0</v>
      </c>
      <c r="AN29" s="42">
        <f t="shared" si="16"/>
        <v>0</v>
      </c>
      <c r="AO29" s="42">
        <f t="shared" si="16"/>
        <v>0</v>
      </c>
      <c r="AP29" s="39" t="s">
        <v>159</v>
      </c>
      <c r="AQ29" s="39" t="s">
        <v>159</v>
      </c>
      <c r="AR29" s="42">
        <f t="shared" ref="AR29:BS29" si="17">AR107</f>
        <v>0</v>
      </c>
      <c r="AS29" s="42">
        <f t="shared" si="17"/>
        <v>0</v>
      </c>
      <c r="AT29" s="42">
        <f t="shared" si="17"/>
        <v>0</v>
      </c>
      <c r="AU29" s="42">
        <f t="shared" si="17"/>
        <v>0</v>
      </c>
      <c r="AV29" s="42">
        <f t="shared" si="17"/>
        <v>0</v>
      </c>
      <c r="AW29" s="42">
        <f t="shared" si="17"/>
        <v>0</v>
      </c>
      <c r="AX29" s="42">
        <f t="shared" si="17"/>
        <v>0</v>
      </c>
      <c r="AY29" s="42">
        <f t="shared" si="17"/>
        <v>0</v>
      </c>
      <c r="AZ29" s="42">
        <f t="shared" si="17"/>
        <v>0</v>
      </c>
      <c r="BA29" s="42">
        <f t="shared" si="17"/>
        <v>0</v>
      </c>
      <c r="BB29" s="42">
        <f t="shared" si="17"/>
        <v>0</v>
      </c>
      <c r="BC29" s="42">
        <f t="shared" si="17"/>
        <v>0</v>
      </c>
      <c r="BD29" s="42">
        <f t="shared" si="17"/>
        <v>0</v>
      </c>
      <c r="BE29" s="42">
        <f t="shared" si="17"/>
        <v>0</v>
      </c>
      <c r="BF29" s="42">
        <f t="shared" si="17"/>
        <v>0</v>
      </c>
      <c r="BG29" s="42">
        <f t="shared" si="17"/>
        <v>0</v>
      </c>
      <c r="BH29" s="42">
        <f t="shared" si="17"/>
        <v>0</v>
      </c>
      <c r="BI29" s="42">
        <f t="shared" si="17"/>
        <v>0</v>
      </c>
      <c r="BJ29" s="42">
        <f t="shared" si="17"/>
        <v>0</v>
      </c>
      <c r="BK29" s="42">
        <f t="shared" si="17"/>
        <v>0</v>
      </c>
      <c r="BL29" s="42">
        <f t="shared" si="17"/>
        <v>0</v>
      </c>
      <c r="BM29" s="42">
        <f t="shared" si="17"/>
        <v>0</v>
      </c>
      <c r="BN29" s="42">
        <f t="shared" si="17"/>
        <v>0</v>
      </c>
      <c r="BO29" s="42">
        <f t="shared" si="17"/>
        <v>0</v>
      </c>
      <c r="BP29" s="42">
        <f t="shared" si="17"/>
        <v>0</v>
      </c>
      <c r="BQ29" s="42">
        <f t="shared" si="17"/>
        <v>0</v>
      </c>
      <c r="BR29" s="42">
        <f t="shared" si="17"/>
        <v>0</v>
      </c>
      <c r="BS29" s="42">
        <f t="shared" si="17"/>
        <v>0</v>
      </c>
      <c r="BT29" s="39" t="s">
        <v>159</v>
      </c>
      <c r="BU29" s="39" t="s">
        <v>159</v>
      </c>
      <c r="BV29" s="42">
        <f t="shared" ref="BV29:BY29" si="18">BV107</f>
        <v>0</v>
      </c>
      <c r="BW29" s="42">
        <f t="shared" si="18"/>
        <v>0</v>
      </c>
      <c r="BX29" s="42">
        <f t="shared" si="18"/>
        <v>0</v>
      </c>
      <c r="BY29" s="42">
        <f t="shared" si="18"/>
        <v>0</v>
      </c>
      <c r="BZ29" s="39" t="s">
        <v>159</v>
      </c>
      <c r="CA29" s="39" t="s">
        <v>159</v>
      </c>
      <c r="CB29" s="42">
        <f t="shared" ref="CB29:CQ29" si="19">CB107</f>
        <v>0</v>
      </c>
      <c r="CC29" s="42">
        <f t="shared" si="19"/>
        <v>0</v>
      </c>
      <c r="CD29" s="42">
        <f t="shared" si="19"/>
        <v>0</v>
      </c>
      <c r="CE29" s="42">
        <f t="shared" si="19"/>
        <v>0</v>
      </c>
      <c r="CF29" s="42">
        <f t="shared" si="19"/>
        <v>0</v>
      </c>
      <c r="CG29" s="42">
        <f t="shared" si="19"/>
        <v>0</v>
      </c>
      <c r="CH29" s="42">
        <f t="shared" si="19"/>
        <v>0</v>
      </c>
      <c r="CI29" s="42">
        <f t="shared" si="19"/>
        <v>0</v>
      </c>
      <c r="CJ29" s="42">
        <f t="shared" si="19"/>
        <v>0</v>
      </c>
      <c r="CK29" s="42">
        <f t="shared" si="19"/>
        <v>0</v>
      </c>
      <c r="CL29" s="42">
        <f t="shared" si="19"/>
        <v>0</v>
      </c>
      <c r="CM29" s="42">
        <f t="shared" si="19"/>
        <v>0</v>
      </c>
      <c r="CN29" s="42">
        <f t="shared" si="19"/>
        <v>0</v>
      </c>
      <c r="CO29" s="42">
        <f t="shared" si="19"/>
        <v>0</v>
      </c>
      <c r="CP29" s="42">
        <f t="shared" si="19"/>
        <v>0</v>
      </c>
      <c r="CQ29" s="42">
        <f t="shared" si="19"/>
        <v>0</v>
      </c>
    </row>
    <row r="30" spans="1:138" s="40" customFormat="1" ht="16.5" customHeight="1" x14ac:dyDescent="0.25">
      <c r="A30" s="37" t="s">
        <v>168</v>
      </c>
      <c r="B30" s="37" t="s">
        <v>169</v>
      </c>
      <c r="C30" s="37" t="s">
        <v>158</v>
      </c>
      <c r="D30" s="42">
        <f t="shared" ref="D30:AO30" si="20">D110</f>
        <v>0</v>
      </c>
      <c r="E30" s="42">
        <f t="shared" si="20"/>
        <v>0</v>
      </c>
      <c r="F30" s="42">
        <f t="shared" si="20"/>
        <v>0</v>
      </c>
      <c r="G30" s="42">
        <f t="shared" si="20"/>
        <v>0</v>
      </c>
      <c r="H30" s="42">
        <f t="shared" si="20"/>
        <v>0</v>
      </c>
      <c r="I30" s="42">
        <f t="shared" si="20"/>
        <v>14.009</v>
      </c>
      <c r="J30" s="42">
        <f t="shared" si="20"/>
        <v>0</v>
      </c>
      <c r="K30" s="42">
        <f t="shared" si="20"/>
        <v>0</v>
      </c>
      <c r="L30" s="42">
        <f t="shared" si="20"/>
        <v>0</v>
      </c>
      <c r="M30" s="42">
        <f t="shared" si="20"/>
        <v>0</v>
      </c>
      <c r="N30" s="42">
        <f t="shared" si="20"/>
        <v>0</v>
      </c>
      <c r="O30" s="42">
        <f t="shared" si="20"/>
        <v>0</v>
      </c>
      <c r="P30" s="42">
        <f t="shared" si="20"/>
        <v>0</v>
      </c>
      <c r="Q30" s="42">
        <f t="shared" si="20"/>
        <v>0</v>
      </c>
      <c r="R30" s="42">
        <f t="shared" si="20"/>
        <v>0</v>
      </c>
      <c r="S30" s="42">
        <f t="shared" si="20"/>
        <v>0</v>
      </c>
      <c r="T30" s="42">
        <f t="shared" si="20"/>
        <v>0</v>
      </c>
      <c r="U30" s="42">
        <f t="shared" si="20"/>
        <v>0</v>
      </c>
      <c r="V30" s="42">
        <f t="shared" si="20"/>
        <v>0</v>
      </c>
      <c r="W30" s="42">
        <f t="shared" si="20"/>
        <v>0</v>
      </c>
      <c r="X30" s="42">
        <f t="shared" si="20"/>
        <v>0</v>
      </c>
      <c r="Y30" s="42">
        <f t="shared" si="20"/>
        <v>284.16300000000001</v>
      </c>
      <c r="Z30" s="42">
        <f t="shared" si="20"/>
        <v>0</v>
      </c>
      <c r="AA30" s="42">
        <f t="shared" si="20"/>
        <v>0</v>
      </c>
      <c r="AB30" s="42">
        <f t="shared" si="20"/>
        <v>0</v>
      </c>
      <c r="AC30" s="42">
        <f t="shared" si="20"/>
        <v>0</v>
      </c>
      <c r="AD30" s="42">
        <f t="shared" si="20"/>
        <v>0</v>
      </c>
      <c r="AE30" s="42">
        <f t="shared" si="20"/>
        <v>0</v>
      </c>
      <c r="AF30" s="42">
        <f t="shared" si="20"/>
        <v>0</v>
      </c>
      <c r="AG30" s="42">
        <f t="shared" si="20"/>
        <v>0</v>
      </c>
      <c r="AH30" s="42">
        <f t="shared" si="20"/>
        <v>0</v>
      </c>
      <c r="AI30" s="42">
        <f t="shared" si="20"/>
        <v>0</v>
      </c>
      <c r="AJ30" s="42">
        <f t="shared" si="20"/>
        <v>0</v>
      </c>
      <c r="AK30" s="42">
        <f t="shared" si="20"/>
        <v>0</v>
      </c>
      <c r="AL30" s="42">
        <f t="shared" si="20"/>
        <v>0</v>
      </c>
      <c r="AM30" s="42">
        <f t="shared" si="20"/>
        <v>0</v>
      </c>
      <c r="AN30" s="42">
        <f t="shared" si="20"/>
        <v>0</v>
      </c>
      <c r="AO30" s="42">
        <f t="shared" si="20"/>
        <v>0</v>
      </c>
      <c r="AP30" s="39" t="s">
        <v>159</v>
      </c>
      <c r="AQ30" s="39" t="s">
        <v>159</v>
      </c>
      <c r="AR30" s="42">
        <f t="shared" ref="AR30:BS30" si="21">AR110</f>
        <v>0</v>
      </c>
      <c r="AS30" s="42">
        <f t="shared" si="21"/>
        <v>0</v>
      </c>
      <c r="AT30" s="42">
        <f t="shared" si="21"/>
        <v>0</v>
      </c>
      <c r="AU30" s="42">
        <f t="shared" si="21"/>
        <v>0</v>
      </c>
      <c r="AV30" s="42">
        <f t="shared" si="21"/>
        <v>0</v>
      </c>
      <c r="AW30" s="42">
        <f t="shared" si="21"/>
        <v>0</v>
      </c>
      <c r="AX30" s="42">
        <f t="shared" si="21"/>
        <v>0</v>
      </c>
      <c r="AY30" s="42">
        <f t="shared" si="21"/>
        <v>0</v>
      </c>
      <c r="AZ30" s="42">
        <f t="shared" si="21"/>
        <v>0</v>
      </c>
      <c r="BA30" s="42">
        <f t="shared" si="21"/>
        <v>0</v>
      </c>
      <c r="BB30" s="42">
        <f t="shared" si="21"/>
        <v>0</v>
      </c>
      <c r="BC30" s="42">
        <f t="shared" si="21"/>
        <v>0</v>
      </c>
      <c r="BD30" s="42">
        <f t="shared" si="21"/>
        <v>0</v>
      </c>
      <c r="BE30" s="42">
        <f t="shared" si="21"/>
        <v>0</v>
      </c>
      <c r="BF30" s="42">
        <f t="shared" si="21"/>
        <v>0</v>
      </c>
      <c r="BG30" s="42">
        <f t="shared" si="21"/>
        <v>0</v>
      </c>
      <c r="BH30" s="42">
        <f t="shared" si="21"/>
        <v>0</v>
      </c>
      <c r="BI30" s="42">
        <f t="shared" si="21"/>
        <v>0</v>
      </c>
      <c r="BJ30" s="42">
        <f t="shared" si="21"/>
        <v>0</v>
      </c>
      <c r="BK30" s="42">
        <f t="shared" si="21"/>
        <v>0</v>
      </c>
      <c r="BL30" s="42">
        <f t="shared" si="21"/>
        <v>0</v>
      </c>
      <c r="BM30" s="42">
        <f t="shared" si="21"/>
        <v>0</v>
      </c>
      <c r="BN30" s="42">
        <f t="shared" si="21"/>
        <v>0</v>
      </c>
      <c r="BO30" s="42">
        <f t="shared" si="21"/>
        <v>0</v>
      </c>
      <c r="BP30" s="42">
        <f t="shared" si="21"/>
        <v>0</v>
      </c>
      <c r="BQ30" s="42">
        <f t="shared" si="21"/>
        <v>0</v>
      </c>
      <c r="BR30" s="42">
        <f t="shared" si="21"/>
        <v>0</v>
      </c>
      <c r="BS30" s="42">
        <f t="shared" si="21"/>
        <v>0</v>
      </c>
      <c r="BT30" s="39" t="s">
        <v>159</v>
      </c>
      <c r="BU30" s="39" t="s">
        <v>159</v>
      </c>
      <c r="BV30" s="42">
        <f t="shared" ref="BV30:BY30" si="22">BV110</f>
        <v>0</v>
      </c>
      <c r="BW30" s="42">
        <f t="shared" si="22"/>
        <v>0</v>
      </c>
      <c r="BX30" s="42">
        <f t="shared" si="22"/>
        <v>0</v>
      </c>
      <c r="BY30" s="42">
        <f t="shared" si="22"/>
        <v>0</v>
      </c>
      <c r="BZ30" s="39" t="s">
        <v>159</v>
      </c>
      <c r="CA30" s="39" t="s">
        <v>159</v>
      </c>
      <c r="CB30" s="42">
        <f t="shared" ref="CB30:CQ30" si="23">CB110</f>
        <v>0</v>
      </c>
      <c r="CC30" s="42">
        <f t="shared" si="23"/>
        <v>0</v>
      </c>
      <c r="CD30" s="42">
        <f t="shared" si="23"/>
        <v>0</v>
      </c>
      <c r="CE30" s="42">
        <f t="shared" si="23"/>
        <v>0</v>
      </c>
      <c r="CF30" s="42">
        <f t="shared" si="23"/>
        <v>482.40823895</v>
      </c>
      <c r="CG30" s="42">
        <f t="shared" si="23"/>
        <v>489.37576225250007</v>
      </c>
      <c r="CH30" s="42">
        <f t="shared" si="23"/>
        <v>0</v>
      </c>
      <c r="CI30" s="42">
        <f t="shared" si="23"/>
        <v>0</v>
      </c>
      <c r="CJ30" s="42">
        <f t="shared" si="23"/>
        <v>0</v>
      </c>
      <c r="CK30" s="42">
        <f t="shared" si="23"/>
        <v>0</v>
      </c>
      <c r="CL30" s="42">
        <f t="shared" si="23"/>
        <v>0</v>
      </c>
      <c r="CM30" s="42">
        <f t="shared" si="23"/>
        <v>0</v>
      </c>
      <c r="CN30" s="42">
        <f t="shared" si="23"/>
        <v>0</v>
      </c>
      <c r="CO30" s="42">
        <f t="shared" si="23"/>
        <v>0</v>
      </c>
      <c r="CP30" s="42">
        <f t="shared" si="23"/>
        <v>0</v>
      </c>
      <c r="CQ30" s="42">
        <f t="shared" si="23"/>
        <v>0</v>
      </c>
    </row>
    <row r="31" spans="1:138" s="40" customFormat="1" ht="16.5" customHeight="1" x14ac:dyDescent="0.25">
      <c r="A31" s="37" t="s">
        <v>170</v>
      </c>
      <c r="B31" s="37" t="s">
        <v>171</v>
      </c>
      <c r="C31" s="37" t="s">
        <v>158</v>
      </c>
      <c r="D31" s="42">
        <f t="shared" ref="D31:AO32" si="24">D127</f>
        <v>0</v>
      </c>
      <c r="E31" s="42">
        <f t="shared" si="24"/>
        <v>0</v>
      </c>
      <c r="F31" s="42">
        <f t="shared" si="24"/>
        <v>0</v>
      </c>
      <c r="G31" s="42">
        <f t="shared" si="24"/>
        <v>0</v>
      </c>
      <c r="H31" s="42">
        <f t="shared" si="24"/>
        <v>0</v>
      </c>
      <c r="I31" s="42">
        <f t="shared" si="24"/>
        <v>0</v>
      </c>
      <c r="J31" s="42">
        <f t="shared" si="24"/>
        <v>0</v>
      </c>
      <c r="K31" s="42">
        <f t="shared" si="24"/>
        <v>0</v>
      </c>
      <c r="L31" s="42">
        <f t="shared" si="24"/>
        <v>0</v>
      </c>
      <c r="M31" s="42">
        <f t="shared" si="24"/>
        <v>0</v>
      </c>
      <c r="N31" s="42">
        <f t="shared" si="24"/>
        <v>0</v>
      </c>
      <c r="O31" s="42">
        <f t="shared" si="24"/>
        <v>0</v>
      </c>
      <c r="P31" s="42">
        <f t="shared" si="24"/>
        <v>0</v>
      </c>
      <c r="Q31" s="42">
        <f t="shared" si="24"/>
        <v>0</v>
      </c>
      <c r="R31" s="42">
        <f t="shared" si="24"/>
        <v>0</v>
      </c>
      <c r="S31" s="42">
        <f t="shared" si="24"/>
        <v>0</v>
      </c>
      <c r="T31" s="42">
        <f t="shared" si="24"/>
        <v>0</v>
      </c>
      <c r="U31" s="42">
        <f t="shared" si="24"/>
        <v>0</v>
      </c>
      <c r="V31" s="42">
        <f t="shared" si="24"/>
        <v>0</v>
      </c>
      <c r="W31" s="42">
        <f t="shared" si="24"/>
        <v>0</v>
      </c>
      <c r="X31" s="42">
        <f t="shared" si="24"/>
        <v>0</v>
      </c>
      <c r="Y31" s="42">
        <f t="shared" si="24"/>
        <v>0</v>
      </c>
      <c r="Z31" s="42">
        <f t="shared" si="24"/>
        <v>0</v>
      </c>
      <c r="AA31" s="42">
        <f t="shared" si="24"/>
        <v>0</v>
      </c>
      <c r="AB31" s="42">
        <f t="shared" si="24"/>
        <v>0</v>
      </c>
      <c r="AC31" s="42">
        <f t="shared" si="24"/>
        <v>0</v>
      </c>
      <c r="AD31" s="42">
        <f t="shared" si="24"/>
        <v>0</v>
      </c>
      <c r="AE31" s="42">
        <f t="shared" si="24"/>
        <v>0</v>
      </c>
      <c r="AF31" s="42">
        <f t="shared" si="24"/>
        <v>0</v>
      </c>
      <c r="AG31" s="42">
        <f t="shared" si="24"/>
        <v>0</v>
      </c>
      <c r="AH31" s="42">
        <f t="shared" si="24"/>
        <v>0</v>
      </c>
      <c r="AI31" s="42">
        <f t="shared" si="24"/>
        <v>0</v>
      </c>
      <c r="AJ31" s="42">
        <f t="shared" si="24"/>
        <v>0</v>
      </c>
      <c r="AK31" s="42">
        <f t="shared" si="24"/>
        <v>0</v>
      </c>
      <c r="AL31" s="42">
        <f t="shared" si="24"/>
        <v>0</v>
      </c>
      <c r="AM31" s="42">
        <f t="shared" si="24"/>
        <v>0</v>
      </c>
      <c r="AN31" s="42">
        <f t="shared" si="24"/>
        <v>0</v>
      </c>
      <c r="AO31" s="42">
        <f t="shared" si="24"/>
        <v>0</v>
      </c>
      <c r="AP31" s="39" t="s">
        <v>159</v>
      </c>
      <c r="AQ31" s="39" t="s">
        <v>159</v>
      </c>
      <c r="AR31" s="42">
        <f t="shared" ref="AR31:BS32" si="25">AR127</f>
        <v>0</v>
      </c>
      <c r="AS31" s="42">
        <f t="shared" si="25"/>
        <v>0</v>
      </c>
      <c r="AT31" s="42">
        <f t="shared" si="25"/>
        <v>0</v>
      </c>
      <c r="AU31" s="42">
        <f t="shared" si="25"/>
        <v>0</v>
      </c>
      <c r="AV31" s="42">
        <f t="shared" si="25"/>
        <v>0</v>
      </c>
      <c r="AW31" s="42">
        <f t="shared" si="25"/>
        <v>0</v>
      </c>
      <c r="AX31" s="42">
        <f t="shared" si="25"/>
        <v>0</v>
      </c>
      <c r="AY31" s="42">
        <f t="shared" si="25"/>
        <v>0</v>
      </c>
      <c r="AZ31" s="42">
        <f t="shared" si="25"/>
        <v>0</v>
      </c>
      <c r="BA31" s="42">
        <f t="shared" si="25"/>
        <v>0</v>
      </c>
      <c r="BB31" s="42">
        <f t="shared" si="25"/>
        <v>0</v>
      </c>
      <c r="BC31" s="42">
        <f t="shared" si="25"/>
        <v>0</v>
      </c>
      <c r="BD31" s="42">
        <f t="shared" si="25"/>
        <v>0</v>
      </c>
      <c r="BE31" s="42">
        <f t="shared" si="25"/>
        <v>0</v>
      </c>
      <c r="BF31" s="42">
        <f t="shared" si="25"/>
        <v>0</v>
      </c>
      <c r="BG31" s="42">
        <f t="shared" si="25"/>
        <v>0</v>
      </c>
      <c r="BH31" s="42">
        <f t="shared" si="25"/>
        <v>0</v>
      </c>
      <c r="BI31" s="42">
        <f t="shared" si="25"/>
        <v>0</v>
      </c>
      <c r="BJ31" s="42">
        <f t="shared" si="25"/>
        <v>0</v>
      </c>
      <c r="BK31" s="42">
        <f t="shared" si="25"/>
        <v>0</v>
      </c>
      <c r="BL31" s="42">
        <f t="shared" si="25"/>
        <v>0</v>
      </c>
      <c r="BM31" s="42">
        <f t="shared" si="25"/>
        <v>0</v>
      </c>
      <c r="BN31" s="42">
        <f t="shared" si="25"/>
        <v>0</v>
      </c>
      <c r="BO31" s="42">
        <f t="shared" si="25"/>
        <v>0</v>
      </c>
      <c r="BP31" s="42">
        <f t="shared" si="25"/>
        <v>0</v>
      </c>
      <c r="BQ31" s="42">
        <f t="shared" si="25"/>
        <v>0</v>
      </c>
      <c r="BR31" s="42">
        <f t="shared" si="25"/>
        <v>0</v>
      </c>
      <c r="BS31" s="42">
        <f t="shared" si="25"/>
        <v>0</v>
      </c>
      <c r="BT31" s="39" t="s">
        <v>159</v>
      </c>
      <c r="BU31" s="39" t="s">
        <v>159</v>
      </c>
      <c r="BV31" s="42">
        <f t="shared" ref="BV31:BY32" si="26">BV127</f>
        <v>0</v>
      </c>
      <c r="BW31" s="42">
        <f t="shared" si="26"/>
        <v>0</v>
      </c>
      <c r="BX31" s="42">
        <f t="shared" si="26"/>
        <v>0</v>
      </c>
      <c r="BY31" s="42">
        <f t="shared" si="26"/>
        <v>0</v>
      </c>
      <c r="BZ31" s="39" t="s">
        <v>159</v>
      </c>
      <c r="CA31" s="39" t="s">
        <v>159</v>
      </c>
      <c r="CB31" s="42">
        <f t="shared" ref="CB31:CQ32" si="27">CB127</f>
        <v>0</v>
      </c>
      <c r="CC31" s="42">
        <f t="shared" si="27"/>
        <v>0</v>
      </c>
      <c r="CD31" s="42">
        <f t="shared" si="27"/>
        <v>0</v>
      </c>
      <c r="CE31" s="42">
        <f t="shared" si="27"/>
        <v>0</v>
      </c>
      <c r="CF31" s="42">
        <f t="shared" si="27"/>
        <v>0</v>
      </c>
      <c r="CG31" s="42">
        <f t="shared" si="27"/>
        <v>0</v>
      </c>
      <c r="CH31" s="42">
        <f t="shared" si="27"/>
        <v>0</v>
      </c>
      <c r="CI31" s="42">
        <f t="shared" si="27"/>
        <v>0</v>
      </c>
      <c r="CJ31" s="42">
        <f t="shared" si="27"/>
        <v>0</v>
      </c>
      <c r="CK31" s="42">
        <f t="shared" si="27"/>
        <v>0</v>
      </c>
      <c r="CL31" s="42">
        <f t="shared" si="27"/>
        <v>0</v>
      </c>
      <c r="CM31" s="42">
        <f t="shared" si="27"/>
        <v>0</v>
      </c>
      <c r="CN31" s="42">
        <f t="shared" si="27"/>
        <v>0</v>
      </c>
      <c r="CO31" s="42">
        <f t="shared" si="27"/>
        <v>0</v>
      </c>
      <c r="CP31" s="42">
        <f t="shared" si="27"/>
        <v>0</v>
      </c>
      <c r="CQ31" s="42">
        <f t="shared" si="27"/>
        <v>0</v>
      </c>
    </row>
    <row r="32" spans="1:138" s="40" customFormat="1" ht="16.5" customHeight="1" x14ac:dyDescent="0.25">
      <c r="A32" s="37" t="s">
        <v>172</v>
      </c>
      <c r="B32" s="37" t="s">
        <v>173</v>
      </c>
      <c r="C32" s="37" t="s">
        <v>158</v>
      </c>
      <c r="D32" s="42">
        <f t="shared" si="24"/>
        <v>0</v>
      </c>
      <c r="E32" s="42">
        <f t="shared" si="24"/>
        <v>0</v>
      </c>
      <c r="F32" s="42">
        <f t="shared" si="24"/>
        <v>0</v>
      </c>
      <c r="G32" s="42">
        <f t="shared" si="24"/>
        <v>0</v>
      </c>
      <c r="H32" s="42">
        <f t="shared" si="24"/>
        <v>0</v>
      </c>
      <c r="I32" s="42">
        <f t="shared" si="24"/>
        <v>0</v>
      </c>
      <c r="J32" s="42">
        <f t="shared" si="24"/>
        <v>0</v>
      </c>
      <c r="K32" s="42">
        <f t="shared" si="24"/>
        <v>0</v>
      </c>
      <c r="L32" s="42">
        <f t="shared" si="24"/>
        <v>0</v>
      </c>
      <c r="M32" s="42">
        <f t="shared" si="24"/>
        <v>0</v>
      </c>
      <c r="N32" s="42">
        <f t="shared" si="24"/>
        <v>0</v>
      </c>
      <c r="O32" s="42">
        <f t="shared" si="24"/>
        <v>0</v>
      </c>
      <c r="P32" s="42">
        <f t="shared" si="24"/>
        <v>0</v>
      </c>
      <c r="Q32" s="42">
        <f t="shared" si="24"/>
        <v>0</v>
      </c>
      <c r="R32" s="42">
        <f t="shared" si="24"/>
        <v>0</v>
      </c>
      <c r="S32" s="42">
        <f t="shared" si="24"/>
        <v>0</v>
      </c>
      <c r="T32" s="42">
        <f t="shared" si="24"/>
        <v>0</v>
      </c>
      <c r="U32" s="42">
        <f t="shared" si="24"/>
        <v>0</v>
      </c>
      <c r="V32" s="42">
        <f t="shared" si="24"/>
        <v>0</v>
      </c>
      <c r="W32" s="42">
        <f t="shared" si="24"/>
        <v>0</v>
      </c>
      <c r="X32" s="42">
        <f t="shared" si="24"/>
        <v>0</v>
      </c>
      <c r="Y32" s="42">
        <f t="shared" si="24"/>
        <v>0</v>
      </c>
      <c r="Z32" s="42">
        <f t="shared" si="24"/>
        <v>0</v>
      </c>
      <c r="AA32" s="42">
        <f t="shared" si="24"/>
        <v>0</v>
      </c>
      <c r="AB32" s="42">
        <f t="shared" si="24"/>
        <v>0</v>
      </c>
      <c r="AC32" s="42">
        <f t="shared" si="24"/>
        <v>0</v>
      </c>
      <c r="AD32" s="42">
        <f t="shared" si="24"/>
        <v>0</v>
      </c>
      <c r="AE32" s="42">
        <f t="shared" si="24"/>
        <v>0</v>
      </c>
      <c r="AF32" s="42">
        <f t="shared" si="24"/>
        <v>0</v>
      </c>
      <c r="AG32" s="42">
        <f t="shared" si="24"/>
        <v>0</v>
      </c>
      <c r="AH32" s="42">
        <f t="shared" si="24"/>
        <v>0</v>
      </c>
      <c r="AI32" s="42">
        <f t="shared" si="24"/>
        <v>0</v>
      </c>
      <c r="AJ32" s="42">
        <f t="shared" si="24"/>
        <v>0</v>
      </c>
      <c r="AK32" s="42">
        <f t="shared" si="24"/>
        <v>0</v>
      </c>
      <c r="AL32" s="42">
        <f t="shared" si="24"/>
        <v>0</v>
      </c>
      <c r="AM32" s="42">
        <f t="shared" si="24"/>
        <v>0</v>
      </c>
      <c r="AN32" s="42">
        <f t="shared" si="24"/>
        <v>0</v>
      </c>
      <c r="AO32" s="42">
        <f t="shared" si="24"/>
        <v>0</v>
      </c>
      <c r="AP32" s="39" t="s">
        <v>159</v>
      </c>
      <c r="AQ32" s="39" t="s">
        <v>159</v>
      </c>
      <c r="AR32" s="42">
        <f t="shared" si="25"/>
        <v>0</v>
      </c>
      <c r="AS32" s="42">
        <f t="shared" si="25"/>
        <v>0</v>
      </c>
      <c r="AT32" s="42">
        <f t="shared" si="25"/>
        <v>0</v>
      </c>
      <c r="AU32" s="42">
        <f t="shared" si="25"/>
        <v>0</v>
      </c>
      <c r="AV32" s="42">
        <f t="shared" si="25"/>
        <v>0</v>
      </c>
      <c r="AW32" s="42">
        <f t="shared" si="25"/>
        <v>0</v>
      </c>
      <c r="AX32" s="42">
        <f t="shared" si="25"/>
        <v>0</v>
      </c>
      <c r="AY32" s="42">
        <f t="shared" si="25"/>
        <v>0</v>
      </c>
      <c r="AZ32" s="42">
        <f t="shared" si="25"/>
        <v>0</v>
      </c>
      <c r="BA32" s="42">
        <f t="shared" si="25"/>
        <v>0</v>
      </c>
      <c r="BB32" s="42">
        <f t="shared" si="25"/>
        <v>0</v>
      </c>
      <c r="BC32" s="42">
        <f t="shared" si="25"/>
        <v>0</v>
      </c>
      <c r="BD32" s="42">
        <f t="shared" si="25"/>
        <v>0</v>
      </c>
      <c r="BE32" s="42">
        <f t="shared" si="25"/>
        <v>0</v>
      </c>
      <c r="BF32" s="42">
        <f t="shared" si="25"/>
        <v>0</v>
      </c>
      <c r="BG32" s="42">
        <f t="shared" si="25"/>
        <v>0</v>
      </c>
      <c r="BH32" s="42">
        <f t="shared" si="25"/>
        <v>0</v>
      </c>
      <c r="BI32" s="42">
        <f t="shared" si="25"/>
        <v>0</v>
      </c>
      <c r="BJ32" s="42">
        <f t="shared" si="25"/>
        <v>0</v>
      </c>
      <c r="BK32" s="42">
        <f t="shared" si="25"/>
        <v>0</v>
      </c>
      <c r="BL32" s="42">
        <f t="shared" si="25"/>
        <v>0</v>
      </c>
      <c r="BM32" s="42">
        <f t="shared" si="25"/>
        <v>0</v>
      </c>
      <c r="BN32" s="42">
        <f t="shared" si="25"/>
        <v>0</v>
      </c>
      <c r="BO32" s="42">
        <f t="shared" si="25"/>
        <v>0</v>
      </c>
      <c r="BP32" s="42">
        <f t="shared" si="25"/>
        <v>0</v>
      </c>
      <c r="BQ32" s="42">
        <f t="shared" si="25"/>
        <v>0</v>
      </c>
      <c r="BR32" s="42">
        <f t="shared" si="25"/>
        <v>0</v>
      </c>
      <c r="BS32" s="42">
        <f t="shared" si="25"/>
        <v>0</v>
      </c>
      <c r="BT32" s="39" t="s">
        <v>159</v>
      </c>
      <c r="BU32" s="39" t="s">
        <v>159</v>
      </c>
      <c r="BV32" s="42">
        <f t="shared" si="26"/>
        <v>0</v>
      </c>
      <c r="BW32" s="42">
        <f t="shared" si="26"/>
        <v>0</v>
      </c>
      <c r="BX32" s="42">
        <f t="shared" si="26"/>
        <v>0</v>
      </c>
      <c r="BY32" s="42">
        <f t="shared" si="26"/>
        <v>0</v>
      </c>
      <c r="BZ32" s="39" t="s">
        <v>159</v>
      </c>
      <c r="CA32" s="39" t="s">
        <v>159</v>
      </c>
      <c r="CB32" s="42">
        <f t="shared" si="27"/>
        <v>0</v>
      </c>
      <c r="CC32" s="42">
        <f t="shared" si="27"/>
        <v>0</v>
      </c>
      <c r="CD32" s="42">
        <f t="shared" si="27"/>
        <v>0</v>
      </c>
      <c r="CE32" s="42">
        <f t="shared" si="27"/>
        <v>0</v>
      </c>
      <c r="CF32" s="42">
        <f t="shared" si="27"/>
        <v>1018.1578705915997</v>
      </c>
      <c r="CG32" s="42">
        <f t="shared" si="27"/>
        <v>2347.6144634800003</v>
      </c>
      <c r="CH32" s="42">
        <f t="shared" si="27"/>
        <v>0</v>
      </c>
      <c r="CI32" s="42">
        <f t="shared" si="27"/>
        <v>0</v>
      </c>
      <c r="CJ32" s="42">
        <f t="shared" si="27"/>
        <v>0</v>
      </c>
      <c r="CK32" s="42">
        <f t="shared" si="27"/>
        <v>0</v>
      </c>
      <c r="CL32" s="42">
        <f t="shared" si="27"/>
        <v>0</v>
      </c>
      <c r="CM32" s="42">
        <f t="shared" si="27"/>
        <v>0</v>
      </c>
      <c r="CN32" s="42">
        <f t="shared" si="27"/>
        <v>0</v>
      </c>
      <c r="CO32" s="42">
        <f t="shared" si="27"/>
        <v>2.1017299999999999</v>
      </c>
      <c r="CP32" s="42">
        <f t="shared" si="27"/>
        <v>0</v>
      </c>
      <c r="CQ32" s="42">
        <f t="shared" si="27"/>
        <v>0</v>
      </c>
    </row>
    <row r="33" spans="1:95" s="40" customFormat="1" ht="16.5" customHeight="1" x14ac:dyDescent="0.25">
      <c r="A33" s="37" t="s">
        <v>174</v>
      </c>
      <c r="B33" s="37" t="s">
        <v>175</v>
      </c>
      <c r="C33" s="37" t="s">
        <v>158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39" t="s">
        <v>159</v>
      </c>
      <c r="AQ33" s="39" t="s">
        <v>159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42">
        <v>0</v>
      </c>
      <c r="BA33" s="42">
        <v>0</v>
      </c>
      <c r="BB33" s="42">
        <v>0</v>
      </c>
      <c r="BC33" s="42">
        <v>0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0</v>
      </c>
      <c r="BJ33" s="42">
        <v>0</v>
      </c>
      <c r="BK33" s="42">
        <v>0</v>
      </c>
      <c r="BL33" s="42">
        <v>0</v>
      </c>
      <c r="BM33" s="42">
        <v>0</v>
      </c>
      <c r="BN33" s="42">
        <v>0</v>
      </c>
      <c r="BO33" s="42">
        <v>0</v>
      </c>
      <c r="BP33" s="42">
        <v>0</v>
      </c>
      <c r="BQ33" s="42">
        <v>0</v>
      </c>
      <c r="BR33" s="42">
        <v>0</v>
      </c>
      <c r="BS33" s="42">
        <v>0</v>
      </c>
      <c r="BT33" s="39" t="s">
        <v>159</v>
      </c>
      <c r="BU33" s="39" t="s">
        <v>159</v>
      </c>
      <c r="BV33" s="42">
        <v>0</v>
      </c>
      <c r="BW33" s="42">
        <v>0</v>
      </c>
      <c r="BX33" s="42">
        <v>0</v>
      </c>
      <c r="BY33" s="42">
        <v>0</v>
      </c>
      <c r="BZ33" s="39" t="s">
        <v>159</v>
      </c>
      <c r="CA33" s="39" t="s">
        <v>159</v>
      </c>
      <c r="CB33" s="42">
        <v>0</v>
      </c>
      <c r="CC33" s="42">
        <v>0</v>
      </c>
      <c r="CD33" s="42">
        <v>0</v>
      </c>
      <c r="CE33" s="42">
        <v>0</v>
      </c>
      <c r="CF33" s="42">
        <v>0</v>
      </c>
      <c r="CG33" s="42">
        <v>0</v>
      </c>
      <c r="CH33" s="42">
        <v>0</v>
      </c>
      <c r="CI33" s="42">
        <v>0</v>
      </c>
      <c r="CJ33" s="42">
        <v>0</v>
      </c>
      <c r="CK33" s="42">
        <v>0</v>
      </c>
      <c r="CL33" s="42">
        <v>0</v>
      </c>
      <c r="CM33" s="42">
        <v>0</v>
      </c>
      <c r="CN33" s="42">
        <v>0</v>
      </c>
      <c r="CO33" s="42">
        <v>0</v>
      </c>
      <c r="CP33" s="42">
        <v>0</v>
      </c>
      <c r="CQ33" s="42">
        <v>0</v>
      </c>
    </row>
    <row r="34" spans="1:95" s="40" customFormat="1" ht="16.5" customHeight="1" x14ac:dyDescent="0.25">
      <c r="A34" s="37" t="s">
        <v>176</v>
      </c>
      <c r="B34" s="37" t="s">
        <v>177</v>
      </c>
      <c r="C34" s="37" t="s">
        <v>158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39" t="s">
        <v>159</v>
      </c>
      <c r="AQ34" s="39" t="s">
        <v>159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39" t="s">
        <v>159</v>
      </c>
      <c r="BU34" s="39" t="s">
        <v>159</v>
      </c>
      <c r="BV34" s="42">
        <v>0</v>
      </c>
      <c r="BW34" s="42">
        <v>0</v>
      </c>
      <c r="BX34" s="42">
        <v>0</v>
      </c>
      <c r="BY34" s="42">
        <v>0</v>
      </c>
      <c r="BZ34" s="39" t="s">
        <v>159</v>
      </c>
      <c r="CA34" s="39" t="s">
        <v>159</v>
      </c>
      <c r="CB34" s="42">
        <v>0</v>
      </c>
      <c r="CC34" s="42">
        <v>0</v>
      </c>
      <c r="CD34" s="42">
        <v>0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0</v>
      </c>
      <c r="CO34" s="42">
        <v>0</v>
      </c>
      <c r="CP34" s="42">
        <v>0</v>
      </c>
      <c r="CQ34" s="42">
        <v>0</v>
      </c>
    </row>
    <row r="35" spans="1:95" s="40" customFormat="1" ht="16.5" customHeight="1" x14ac:dyDescent="0.25">
      <c r="A35" s="37" t="s">
        <v>178</v>
      </c>
      <c r="B35" s="37" t="s">
        <v>179</v>
      </c>
      <c r="C35" s="37" t="s">
        <v>158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39" t="s">
        <v>159</v>
      </c>
      <c r="AQ35" s="39" t="s">
        <v>159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39" t="s">
        <v>159</v>
      </c>
      <c r="BU35" s="39" t="s">
        <v>159</v>
      </c>
      <c r="BV35" s="42">
        <v>0</v>
      </c>
      <c r="BW35" s="42">
        <v>0</v>
      </c>
      <c r="BX35" s="42">
        <v>0</v>
      </c>
      <c r="BY35" s="42">
        <v>0</v>
      </c>
      <c r="BZ35" s="39" t="s">
        <v>159</v>
      </c>
      <c r="CA35" s="39" t="s">
        <v>159</v>
      </c>
      <c r="CB35" s="42">
        <v>0</v>
      </c>
      <c r="CC35" s="42">
        <v>0</v>
      </c>
      <c r="CD35" s="42">
        <v>0</v>
      </c>
      <c r="CE35" s="42">
        <v>0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0</v>
      </c>
      <c r="CO35" s="42">
        <v>0</v>
      </c>
      <c r="CP35" s="42">
        <v>0</v>
      </c>
      <c r="CQ35" s="42">
        <v>0</v>
      </c>
    </row>
    <row r="36" spans="1:95" s="40" customFormat="1" ht="16.5" customHeight="1" x14ac:dyDescent="0.25">
      <c r="A36" s="37" t="s">
        <v>180</v>
      </c>
      <c r="B36" s="37" t="s">
        <v>181</v>
      </c>
      <c r="C36" s="37" t="s">
        <v>158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39" t="s">
        <v>159</v>
      </c>
      <c r="AQ36" s="39" t="s">
        <v>159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39" t="s">
        <v>159</v>
      </c>
      <c r="BU36" s="39" t="s">
        <v>159</v>
      </c>
      <c r="BV36" s="42">
        <v>0</v>
      </c>
      <c r="BW36" s="42">
        <v>0</v>
      </c>
      <c r="BX36" s="42">
        <v>0</v>
      </c>
      <c r="BY36" s="42">
        <v>0</v>
      </c>
      <c r="BZ36" s="39" t="s">
        <v>159</v>
      </c>
      <c r="CA36" s="39" t="s">
        <v>159</v>
      </c>
      <c r="CB36" s="42">
        <v>0</v>
      </c>
      <c r="CC36" s="42">
        <v>0</v>
      </c>
      <c r="CD36" s="42">
        <v>0</v>
      </c>
      <c r="CE36" s="42">
        <v>0</v>
      </c>
      <c r="CF36" s="42">
        <v>0</v>
      </c>
      <c r="CG36" s="42">
        <v>0</v>
      </c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0</v>
      </c>
      <c r="CO36" s="42">
        <v>0</v>
      </c>
      <c r="CP36" s="42">
        <v>0</v>
      </c>
      <c r="CQ36" s="42">
        <v>0</v>
      </c>
    </row>
    <row r="37" spans="1:95" s="40" customFormat="1" ht="16.5" customHeight="1" x14ac:dyDescent="0.25">
      <c r="A37" s="37" t="s">
        <v>182</v>
      </c>
      <c r="B37" s="37" t="s">
        <v>183</v>
      </c>
      <c r="C37" s="37" t="s">
        <v>158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39" t="s">
        <v>159</v>
      </c>
      <c r="AQ37" s="39" t="s">
        <v>159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39" t="s">
        <v>159</v>
      </c>
      <c r="BU37" s="39" t="s">
        <v>159</v>
      </c>
      <c r="BV37" s="42">
        <v>0</v>
      </c>
      <c r="BW37" s="42">
        <v>0</v>
      </c>
      <c r="BX37" s="42">
        <v>0</v>
      </c>
      <c r="BY37" s="42">
        <v>0</v>
      </c>
      <c r="BZ37" s="39" t="s">
        <v>159</v>
      </c>
      <c r="CA37" s="39" t="s">
        <v>159</v>
      </c>
      <c r="CB37" s="42">
        <v>0</v>
      </c>
      <c r="CC37" s="42">
        <v>0</v>
      </c>
      <c r="CD37" s="42">
        <v>0</v>
      </c>
      <c r="CE37" s="42">
        <v>0</v>
      </c>
      <c r="CF37" s="42">
        <v>0</v>
      </c>
      <c r="CG37" s="42">
        <v>0</v>
      </c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</row>
    <row r="38" spans="1:95" s="40" customFormat="1" ht="16.5" customHeight="1" x14ac:dyDescent="0.25">
      <c r="A38" s="37" t="s">
        <v>184</v>
      </c>
      <c r="B38" s="37" t="s">
        <v>185</v>
      </c>
      <c r="C38" s="37" t="s">
        <v>158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39" t="s">
        <v>159</v>
      </c>
      <c r="AQ38" s="39" t="s">
        <v>159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39" t="s">
        <v>159</v>
      </c>
      <c r="BU38" s="39" t="s">
        <v>159</v>
      </c>
      <c r="BV38" s="42">
        <v>0</v>
      </c>
      <c r="BW38" s="42">
        <v>0</v>
      </c>
      <c r="BX38" s="42">
        <v>0</v>
      </c>
      <c r="BY38" s="42">
        <v>0</v>
      </c>
      <c r="BZ38" s="39" t="s">
        <v>159</v>
      </c>
      <c r="CA38" s="39" t="s">
        <v>159</v>
      </c>
      <c r="CB38" s="42">
        <v>0</v>
      </c>
      <c r="CC38" s="42">
        <v>0</v>
      </c>
      <c r="CD38" s="42">
        <v>0</v>
      </c>
      <c r="CE38" s="42">
        <v>0</v>
      </c>
      <c r="CF38" s="42">
        <v>0</v>
      </c>
      <c r="CG38" s="42">
        <v>0</v>
      </c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</row>
    <row r="39" spans="1:95" s="40" customFormat="1" ht="16.5" customHeight="1" x14ac:dyDescent="0.25">
      <c r="A39" s="37" t="s">
        <v>186</v>
      </c>
      <c r="B39" s="37" t="s">
        <v>171</v>
      </c>
      <c r="C39" s="37" t="s">
        <v>158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39" t="s">
        <v>159</v>
      </c>
      <c r="AQ39" s="39" t="s">
        <v>159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39" t="s">
        <v>159</v>
      </c>
      <c r="BU39" s="39" t="s">
        <v>159</v>
      </c>
      <c r="BV39" s="42">
        <v>0</v>
      </c>
      <c r="BW39" s="42">
        <v>0</v>
      </c>
      <c r="BX39" s="42">
        <v>0</v>
      </c>
      <c r="BY39" s="42">
        <v>0</v>
      </c>
      <c r="BZ39" s="39" t="s">
        <v>159</v>
      </c>
      <c r="CA39" s="39" t="s">
        <v>159</v>
      </c>
      <c r="CB39" s="42">
        <v>0</v>
      </c>
      <c r="CC39" s="42">
        <v>0</v>
      </c>
      <c r="CD39" s="42">
        <v>0</v>
      </c>
      <c r="CE39" s="42">
        <v>0</v>
      </c>
      <c r="CF39" s="42">
        <v>0</v>
      </c>
      <c r="CG39" s="42">
        <v>0</v>
      </c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</row>
    <row r="40" spans="1:95" s="40" customFormat="1" ht="16.5" customHeight="1" x14ac:dyDescent="0.25">
      <c r="A40" s="37" t="s">
        <v>187</v>
      </c>
      <c r="B40" s="37" t="s">
        <v>173</v>
      </c>
      <c r="C40" s="37" t="s">
        <v>158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39" t="s">
        <v>159</v>
      </c>
      <c r="AQ40" s="39" t="s">
        <v>159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2">
        <v>0</v>
      </c>
      <c r="BT40" s="39" t="s">
        <v>159</v>
      </c>
      <c r="BU40" s="39" t="s">
        <v>159</v>
      </c>
      <c r="BV40" s="42">
        <v>0</v>
      </c>
      <c r="BW40" s="42">
        <v>0</v>
      </c>
      <c r="BX40" s="42">
        <v>0</v>
      </c>
      <c r="BY40" s="42">
        <v>0</v>
      </c>
      <c r="BZ40" s="39" t="s">
        <v>159</v>
      </c>
      <c r="CA40" s="39" t="s">
        <v>159</v>
      </c>
      <c r="CB40" s="42">
        <v>0</v>
      </c>
      <c r="CC40" s="42">
        <v>0</v>
      </c>
      <c r="CD40" s="42">
        <v>0</v>
      </c>
      <c r="CE40" s="42">
        <v>0</v>
      </c>
      <c r="CF40" s="42">
        <v>0</v>
      </c>
      <c r="CG40" s="42">
        <v>0</v>
      </c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0</v>
      </c>
      <c r="CO40" s="42">
        <v>0</v>
      </c>
      <c r="CP40" s="42">
        <v>0</v>
      </c>
      <c r="CQ40" s="42">
        <v>0</v>
      </c>
    </row>
    <row r="41" spans="1:95" s="40" customFormat="1" ht="16.5" customHeight="1" x14ac:dyDescent="0.25">
      <c r="A41" s="37" t="s">
        <v>188</v>
      </c>
      <c r="B41" s="37" t="s">
        <v>189</v>
      </c>
      <c r="C41" s="37" t="s">
        <v>158</v>
      </c>
      <c r="D41" s="42">
        <f>D262</f>
        <v>0</v>
      </c>
      <c r="E41" s="42">
        <f t="shared" ref="E41:AO42" si="28">E262</f>
        <v>0</v>
      </c>
      <c r="F41" s="42">
        <f t="shared" si="28"/>
        <v>0</v>
      </c>
      <c r="G41" s="42">
        <f t="shared" si="28"/>
        <v>0</v>
      </c>
      <c r="H41" s="42">
        <f t="shared" si="28"/>
        <v>0</v>
      </c>
      <c r="I41" s="42">
        <f t="shared" si="28"/>
        <v>0</v>
      </c>
      <c r="J41" s="42">
        <f t="shared" si="28"/>
        <v>0</v>
      </c>
      <c r="K41" s="42">
        <f t="shared" si="28"/>
        <v>0</v>
      </c>
      <c r="L41" s="42">
        <f t="shared" si="28"/>
        <v>0</v>
      </c>
      <c r="M41" s="42">
        <f t="shared" si="28"/>
        <v>0</v>
      </c>
      <c r="N41" s="42">
        <f t="shared" si="28"/>
        <v>0</v>
      </c>
      <c r="O41" s="42">
        <f t="shared" si="28"/>
        <v>0</v>
      </c>
      <c r="P41" s="42">
        <f t="shared" si="28"/>
        <v>0</v>
      </c>
      <c r="Q41" s="42">
        <f t="shared" si="28"/>
        <v>0</v>
      </c>
      <c r="R41" s="42">
        <f t="shared" si="28"/>
        <v>0</v>
      </c>
      <c r="S41" s="42">
        <f t="shared" si="28"/>
        <v>0</v>
      </c>
      <c r="T41" s="42">
        <f t="shared" si="28"/>
        <v>0</v>
      </c>
      <c r="U41" s="42">
        <f t="shared" si="28"/>
        <v>0</v>
      </c>
      <c r="V41" s="42">
        <f t="shared" si="28"/>
        <v>0</v>
      </c>
      <c r="W41" s="42">
        <f t="shared" si="28"/>
        <v>0</v>
      </c>
      <c r="X41" s="42">
        <f t="shared" si="28"/>
        <v>0</v>
      </c>
      <c r="Y41" s="42">
        <f t="shared" si="28"/>
        <v>0</v>
      </c>
      <c r="Z41" s="42">
        <f t="shared" si="28"/>
        <v>0</v>
      </c>
      <c r="AA41" s="42">
        <f t="shared" si="28"/>
        <v>0</v>
      </c>
      <c r="AB41" s="42">
        <f t="shared" si="28"/>
        <v>0</v>
      </c>
      <c r="AC41" s="42">
        <f t="shared" si="28"/>
        <v>0</v>
      </c>
      <c r="AD41" s="42">
        <f t="shared" si="28"/>
        <v>0</v>
      </c>
      <c r="AE41" s="42">
        <f t="shared" si="28"/>
        <v>0</v>
      </c>
      <c r="AF41" s="42">
        <f t="shared" si="28"/>
        <v>0</v>
      </c>
      <c r="AG41" s="42">
        <f t="shared" si="28"/>
        <v>0</v>
      </c>
      <c r="AH41" s="42">
        <f t="shared" si="28"/>
        <v>0</v>
      </c>
      <c r="AI41" s="42">
        <f t="shared" si="28"/>
        <v>0</v>
      </c>
      <c r="AJ41" s="42">
        <f t="shared" si="28"/>
        <v>0</v>
      </c>
      <c r="AK41" s="42">
        <f t="shared" si="28"/>
        <v>0</v>
      </c>
      <c r="AL41" s="42">
        <f t="shared" si="28"/>
        <v>0</v>
      </c>
      <c r="AM41" s="42">
        <f t="shared" si="28"/>
        <v>0</v>
      </c>
      <c r="AN41" s="42">
        <f t="shared" si="28"/>
        <v>0</v>
      </c>
      <c r="AO41" s="42">
        <f t="shared" si="28"/>
        <v>0</v>
      </c>
      <c r="AP41" s="39" t="s">
        <v>159</v>
      </c>
      <c r="AQ41" s="39" t="s">
        <v>159</v>
      </c>
      <c r="AR41" s="42">
        <f t="shared" ref="AR41:BS42" si="29">AR262</f>
        <v>0</v>
      </c>
      <c r="AS41" s="42">
        <f t="shared" si="29"/>
        <v>0</v>
      </c>
      <c r="AT41" s="42">
        <f t="shared" si="29"/>
        <v>0</v>
      </c>
      <c r="AU41" s="42">
        <f t="shared" si="29"/>
        <v>0</v>
      </c>
      <c r="AV41" s="42">
        <f t="shared" si="29"/>
        <v>0</v>
      </c>
      <c r="AW41" s="42">
        <f t="shared" si="29"/>
        <v>0</v>
      </c>
      <c r="AX41" s="42">
        <f t="shared" si="29"/>
        <v>0</v>
      </c>
      <c r="AY41" s="42">
        <f t="shared" si="29"/>
        <v>0</v>
      </c>
      <c r="AZ41" s="42">
        <f t="shared" si="29"/>
        <v>0</v>
      </c>
      <c r="BA41" s="42">
        <f t="shared" si="29"/>
        <v>0</v>
      </c>
      <c r="BB41" s="42">
        <f t="shared" si="29"/>
        <v>0</v>
      </c>
      <c r="BC41" s="42">
        <f t="shared" si="29"/>
        <v>0</v>
      </c>
      <c r="BD41" s="42">
        <f t="shared" si="29"/>
        <v>0</v>
      </c>
      <c r="BE41" s="42">
        <f t="shared" si="29"/>
        <v>0</v>
      </c>
      <c r="BF41" s="42">
        <f t="shared" si="29"/>
        <v>0</v>
      </c>
      <c r="BG41" s="42">
        <f t="shared" si="29"/>
        <v>0</v>
      </c>
      <c r="BH41" s="42">
        <f t="shared" si="29"/>
        <v>0</v>
      </c>
      <c r="BI41" s="42">
        <f t="shared" si="29"/>
        <v>0</v>
      </c>
      <c r="BJ41" s="42">
        <f t="shared" si="29"/>
        <v>0</v>
      </c>
      <c r="BK41" s="42">
        <f t="shared" si="29"/>
        <v>0</v>
      </c>
      <c r="BL41" s="42">
        <f t="shared" si="29"/>
        <v>0</v>
      </c>
      <c r="BM41" s="42">
        <f t="shared" si="29"/>
        <v>0</v>
      </c>
      <c r="BN41" s="42">
        <f t="shared" si="29"/>
        <v>0</v>
      </c>
      <c r="BO41" s="42">
        <f t="shared" si="29"/>
        <v>0</v>
      </c>
      <c r="BP41" s="42">
        <f t="shared" si="29"/>
        <v>0</v>
      </c>
      <c r="BQ41" s="42">
        <f t="shared" si="29"/>
        <v>0</v>
      </c>
      <c r="BR41" s="42">
        <f t="shared" si="29"/>
        <v>0</v>
      </c>
      <c r="BS41" s="42">
        <f t="shared" si="29"/>
        <v>0</v>
      </c>
      <c r="BT41" s="39" t="s">
        <v>159</v>
      </c>
      <c r="BU41" s="39" t="s">
        <v>159</v>
      </c>
      <c r="BV41" s="42">
        <f t="shared" ref="BV41:BY42" si="30">BV262</f>
        <v>0</v>
      </c>
      <c r="BW41" s="42">
        <f t="shared" si="30"/>
        <v>0</v>
      </c>
      <c r="BX41" s="42">
        <f t="shared" si="30"/>
        <v>0</v>
      </c>
      <c r="BY41" s="42">
        <f t="shared" si="30"/>
        <v>0</v>
      </c>
      <c r="BZ41" s="39" t="s">
        <v>159</v>
      </c>
      <c r="CA41" s="39" t="s">
        <v>159</v>
      </c>
      <c r="CB41" s="42">
        <f t="shared" ref="CB41:CQ42" si="31">CB262</f>
        <v>0</v>
      </c>
      <c r="CC41" s="42">
        <f t="shared" si="31"/>
        <v>0</v>
      </c>
      <c r="CD41" s="42">
        <f t="shared" si="31"/>
        <v>0</v>
      </c>
      <c r="CE41" s="42">
        <f t="shared" si="31"/>
        <v>0</v>
      </c>
      <c r="CF41" s="42">
        <f t="shared" si="31"/>
        <v>44.140589189956394</v>
      </c>
      <c r="CG41" s="42">
        <f t="shared" si="31"/>
        <v>42.156943049999995</v>
      </c>
      <c r="CH41" s="42">
        <f t="shared" si="31"/>
        <v>0</v>
      </c>
      <c r="CI41" s="42">
        <f t="shared" si="31"/>
        <v>0</v>
      </c>
      <c r="CJ41" s="42">
        <f t="shared" si="31"/>
        <v>0</v>
      </c>
      <c r="CK41" s="42">
        <f t="shared" si="31"/>
        <v>0</v>
      </c>
      <c r="CL41" s="42">
        <f t="shared" si="31"/>
        <v>0</v>
      </c>
      <c r="CM41" s="42">
        <f t="shared" si="31"/>
        <v>0</v>
      </c>
      <c r="CN41" s="42">
        <f t="shared" si="31"/>
        <v>0</v>
      </c>
      <c r="CO41" s="42">
        <f t="shared" si="31"/>
        <v>0</v>
      </c>
      <c r="CP41" s="42">
        <f t="shared" si="31"/>
        <v>0</v>
      </c>
      <c r="CQ41" s="42">
        <f t="shared" si="31"/>
        <v>0</v>
      </c>
    </row>
    <row r="42" spans="1:95" s="40" customFormat="1" ht="16.5" customHeight="1" x14ac:dyDescent="0.25">
      <c r="A42" s="37" t="s">
        <v>190</v>
      </c>
      <c r="B42" s="37" t="s">
        <v>179</v>
      </c>
      <c r="C42" s="37" t="s">
        <v>158</v>
      </c>
      <c r="D42" s="42">
        <f>D263</f>
        <v>0</v>
      </c>
      <c r="E42" s="42">
        <f t="shared" si="28"/>
        <v>0</v>
      </c>
      <c r="F42" s="42">
        <f t="shared" si="28"/>
        <v>0</v>
      </c>
      <c r="G42" s="42">
        <f t="shared" si="28"/>
        <v>0</v>
      </c>
      <c r="H42" s="42">
        <f t="shared" si="28"/>
        <v>0</v>
      </c>
      <c r="I42" s="42">
        <f t="shared" si="28"/>
        <v>0</v>
      </c>
      <c r="J42" s="42">
        <f t="shared" si="28"/>
        <v>0</v>
      </c>
      <c r="K42" s="42">
        <f t="shared" si="28"/>
        <v>0</v>
      </c>
      <c r="L42" s="42">
        <f t="shared" si="28"/>
        <v>0</v>
      </c>
      <c r="M42" s="42">
        <f t="shared" si="28"/>
        <v>0</v>
      </c>
      <c r="N42" s="42">
        <f t="shared" si="28"/>
        <v>0</v>
      </c>
      <c r="O42" s="42">
        <f t="shared" si="28"/>
        <v>0</v>
      </c>
      <c r="P42" s="42">
        <f t="shared" si="28"/>
        <v>0</v>
      </c>
      <c r="Q42" s="42">
        <f t="shared" si="28"/>
        <v>0</v>
      </c>
      <c r="R42" s="42">
        <f t="shared" si="28"/>
        <v>0</v>
      </c>
      <c r="S42" s="42">
        <f t="shared" si="28"/>
        <v>0</v>
      </c>
      <c r="T42" s="42">
        <f t="shared" si="28"/>
        <v>0</v>
      </c>
      <c r="U42" s="42">
        <f t="shared" si="28"/>
        <v>0</v>
      </c>
      <c r="V42" s="42">
        <f t="shared" si="28"/>
        <v>0</v>
      </c>
      <c r="W42" s="42">
        <f t="shared" si="28"/>
        <v>0</v>
      </c>
      <c r="X42" s="42">
        <f t="shared" si="28"/>
        <v>0</v>
      </c>
      <c r="Y42" s="42">
        <f t="shared" si="28"/>
        <v>0</v>
      </c>
      <c r="Z42" s="42">
        <f t="shared" si="28"/>
        <v>0</v>
      </c>
      <c r="AA42" s="42">
        <f t="shared" si="28"/>
        <v>0</v>
      </c>
      <c r="AB42" s="42">
        <f t="shared" si="28"/>
        <v>0</v>
      </c>
      <c r="AC42" s="42">
        <f t="shared" si="28"/>
        <v>0</v>
      </c>
      <c r="AD42" s="42">
        <f t="shared" si="28"/>
        <v>0</v>
      </c>
      <c r="AE42" s="42">
        <f t="shared" si="28"/>
        <v>0</v>
      </c>
      <c r="AF42" s="42">
        <f t="shared" si="28"/>
        <v>0</v>
      </c>
      <c r="AG42" s="42">
        <f t="shared" si="28"/>
        <v>0</v>
      </c>
      <c r="AH42" s="42">
        <f t="shared" si="28"/>
        <v>0</v>
      </c>
      <c r="AI42" s="42">
        <f t="shared" si="28"/>
        <v>0</v>
      </c>
      <c r="AJ42" s="42">
        <f t="shared" si="28"/>
        <v>0</v>
      </c>
      <c r="AK42" s="42">
        <f t="shared" si="28"/>
        <v>0</v>
      </c>
      <c r="AL42" s="42">
        <f t="shared" si="28"/>
        <v>0</v>
      </c>
      <c r="AM42" s="42">
        <f t="shared" si="28"/>
        <v>0</v>
      </c>
      <c r="AN42" s="42">
        <f t="shared" si="28"/>
        <v>0</v>
      </c>
      <c r="AO42" s="42">
        <f t="shared" si="28"/>
        <v>0</v>
      </c>
      <c r="AP42" s="39" t="s">
        <v>159</v>
      </c>
      <c r="AQ42" s="39" t="s">
        <v>159</v>
      </c>
      <c r="AR42" s="42">
        <f t="shared" si="29"/>
        <v>0</v>
      </c>
      <c r="AS42" s="42">
        <f t="shared" si="29"/>
        <v>0</v>
      </c>
      <c r="AT42" s="42">
        <f t="shared" si="29"/>
        <v>0</v>
      </c>
      <c r="AU42" s="42">
        <f t="shared" si="29"/>
        <v>0</v>
      </c>
      <c r="AV42" s="42">
        <f t="shared" si="29"/>
        <v>0</v>
      </c>
      <c r="AW42" s="42">
        <f t="shared" si="29"/>
        <v>0</v>
      </c>
      <c r="AX42" s="42">
        <f t="shared" si="29"/>
        <v>0</v>
      </c>
      <c r="AY42" s="42">
        <f t="shared" si="29"/>
        <v>0</v>
      </c>
      <c r="AZ42" s="42">
        <f t="shared" si="29"/>
        <v>0</v>
      </c>
      <c r="BA42" s="42">
        <f t="shared" si="29"/>
        <v>0</v>
      </c>
      <c r="BB42" s="42">
        <f t="shared" si="29"/>
        <v>0</v>
      </c>
      <c r="BC42" s="42">
        <f t="shared" si="29"/>
        <v>0</v>
      </c>
      <c r="BD42" s="42">
        <f t="shared" si="29"/>
        <v>0</v>
      </c>
      <c r="BE42" s="42">
        <f t="shared" si="29"/>
        <v>0</v>
      </c>
      <c r="BF42" s="42">
        <f t="shared" si="29"/>
        <v>0</v>
      </c>
      <c r="BG42" s="42">
        <f t="shared" si="29"/>
        <v>0</v>
      </c>
      <c r="BH42" s="42">
        <f t="shared" si="29"/>
        <v>0</v>
      </c>
      <c r="BI42" s="42">
        <f t="shared" si="29"/>
        <v>0</v>
      </c>
      <c r="BJ42" s="42">
        <f t="shared" si="29"/>
        <v>0</v>
      </c>
      <c r="BK42" s="42">
        <f t="shared" si="29"/>
        <v>0</v>
      </c>
      <c r="BL42" s="42">
        <f t="shared" si="29"/>
        <v>0</v>
      </c>
      <c r="BM42" s="42">
        <f t="shared" si="29"/>
        <v>0</v>
      </c>
      <c r="BN42" s="42">
        <f t="shared" si="29"/>
        <v>0</v>
      </c>
      <c r="BO42" s="42">
        <f t="shared" si="29"/>
        <v>0</v>
      </c>
      <c r="BP42" s="42">
        <f t="shared" si="29"/>
        <v>0</v>
      </c>
      <c r="BQ42" s="42">
        <f t="shared" si="29"/>
        <v>0</v>
      </c>
      <c r="BR42" s="42">
        <f t="shared" si="29"/>
        <v>0</v>
      </c>
      <c r="BS42" s="42">
        <f t="shared" si="29"/>
        <v>0</v>
      </c>
      <c r="BT42" s="39" t="s">
        <v>159</v>
      </c>
      <c r="BU42" s="39" t="s">
        <v>159</v>
      </c>
      <c r="BV42" s="42">
        <f t="shared" si="30"/>
        <v>0</v>
      </c>
      <c r="BW42" s="42">
        <f t="shared" si="30"/>
        <v>0</v>
      </c>
      <c r="BX42" s="42">
        <f t="shared" si="30"/>
        <v>0</v>
      </c>
      <c r="BY42" s="42">
        <f t="shared" si="30"/>
        <v>0</v>
      </c>
      <c r="BZ42" s="39" t="s">
        <v>159</v>
      </c>
      <c r="CA42" s="39" t="s">
        <v>159</v>
      </c>
      <c r="CB42" s="42">
        <f t="shared" si="31"/>
        <v>0</v>
      </c>
      <c r="CC42" s="42">
        <f t="shared" si="31"/>
        <v>0</v>
      </c>
      <c r="CD42" s="42">
        <f t="shared" si="31"/>
        <v>0</v>
      </c>
      <c r="CE42" s="42">
        <f t="shared" si="31"/>
        <v>0</v>
      </c>
      <c r="CF42" s="42">
        <f t="shared" si="31"/>
        <v>0</v>
      </c>
      <c r="CG42" s="42">
        <f t="shared" si="31"/>
        <v>0</v>
      </c>
      <c r="CH42" s="42">
        <f t="shared" si="31"/>
        <v>0</v>
      </c>
      <c r="CI42" s="42">
        <f t="shared" si="31"/>
        <v>0</v>
      </c>
      <c r="CJ42" s="42">
        <f t="shared" si="31"/>
        <v>0</v>
      </c>
      <c r="CK42" s="42">
        <f t="shared" si="31"/>
        <v>0</v>
      </c>
      <c r="CL42" s="42">
        <f t="shared" si="31"/>
        <v>0</v>
      </c>
      <c r="CM42" s="42">
        <f t="shared" si="31"/>
        <v>0</v>
      </c>
      <c r="CN42" s="42">
        <f t="shared" si="31"/>
        <v>0</v>
      </c>
      <c r="CO42" s="42">
        <f t="shared" si="31"/>
        <v>0</v>
      </c>
      <c r="CP42" s="42">
        <f t="shared" si="31"/>
        <v>0</v>
      </c>
      <c r="CQ42" s="42">
        <f t="shared" si="31"/>
        <v>0</v>
      </c>
    </row>
    <row r="43" spans="1:95" s="40" customFormat="1" ht="16.5" customHeight="1" x14ac:dyDescent="0.25">
      <c r="A43" s="37" t="s">
        <v>191</v>
      </c>
      <c r="B43" s="37" t="s">
        <v>192</v>
      </c>
      <c r="C43" s="37" t="s">
        <v>158</v>
      </c>
      <c r="D43" s="42">
        <f>D269</f>
        <v>0</v>
      </c>
      <c r="E43" s="42">
        <f t="shared" ref="E43:AO43" si="32">E269</f>
        <v>0</v>
      </c>
      <c r="F43" s="42">
        <f t="shared" si="32"/>
        <v>0</v>
      </c>
      <c r="G43" s="42">
        <f t="shared" si="32"/>
        <v>0</v>
      </c>
      <c r="H43" s="42">
        <f t="shared" si="32"/>
        <v>0</v>
      </c>
      <c r="I43" s="42">
        <f t="shared" si="32"/>
        <v>0</v>
      </c>
      <c r="J43" s="42">
        <f t="shared" si="32"/>
        <v>0</v>
      </c>
      <c r="K43" s="42">
        <f t="shared" si="32"/>
        <v>0</v>
      </c>
      <c r="L43" s="42">
        <f t="shared" si="32"/>
        <v>0</v>
      </c>
      <c r="M43" s="42">
        <f t="shared" si="32"/>
        <v>0</v>
      </c>
      <c r="N43" s="42">
        <f t="shared" si="32"/>
        <v>0</v>
      </c>
      <c r="O43" s="42">
        <f t="shared" si="32"/>
        <v>0</v>
      </c>
      <c r="P43" s="42">
        <f t="shared" si="32"/>
        <v>0</v>
      </c>
      <c r="Q43" s="42">
        <f t="shared" si="32"/>
        <v>0</v>
      </c>
      <c r="R43" s="42">
        <f t="shared" si="32"/>
        <v>0</v>
      </c>
      <c r="S43" s="42">
        <f t="shared" si="32"/>
        <v>0</v>
      </c>
      <c r="T43" s="42">
        <f t="shared" si="32"/>
        <v>0</v>
      </c>
      <c r="U43" s="42">
        <f t="shared" si="32"/>
        <v>0</v>
      </c>
      <c r="V43" s="42">
        <f t="shared" si="32"/>
        <v>0</v>
      </c>
      <c r="W43" s="42">
        <f t="shared" si="32"/>
        <v>0</v>
      </c>
      <c r="X43" s="42">
        <f t="shared" si="32"/>
        <v>0</v>
      </c>
      <c r="Y43" s="42">
        <f t="shared" si="32"/>
        <v>0</v>
      </c>
      <c r="Z43" s="42">
        <f t="shared" si="32"/>
        <v>0</v>
      </c>
      <c r="AA43" s="42">
        <f t="shared" si="32"/>
        <v>0</v>
      </c>
      <c r="AB43" s="42">
        <f t="shared" si="32"/>
        <v>0</v>
      </c>
      <c r="AC43" s="42">
        <f t="shared" si="32"/>
        <v>0</v>
      </c>
      <c r="AD43" s="42">
        <f t="shared" si="32"/>
        <v>0</v>
      </c>
      <c r="AE43" s="42">
        <f t="shared" si="32"/>
        <v>0</v>
      </c>
      <c r="AF43" s="42">
        <f t="shared" si="32"/>
        <v>0</v>
      </c>
      <c r="AG43" s="42">
        <f t="shared" si="32"/>
        <v>0</v>
      </c>
      <c r="AH43" s="42">
        <f t="shared" si="32"/>
        <v>0</v>
      </c>
      <c r="AI43" s="42">
        <f t="shared" si="32"/>
        <v>0</v>
      </c>
      <c r="AJ43" s="42">
        <f t="shared" si="32"/>
        <v>0</v>
      </c>
      <c r="AK43" s="42">
        <f t="shared" si="32"/>
        <v>0</v>
      </c>
      <c r="AL43" s="42">
        <f t="shared" si="32"/>
        <v>0</v>
      </c>
      <c r="AM43" s="42">
        <f t="shared" si="32"/>
        <v>0</v>
      </c>
      <c r="AN43" s="42">
        <f t="shared" si="32"/>
        <v>0</v>
      </c>
      <c r="AO43" s="42">
        <f t="shared" si="32"/>
        <v>0</v>
      </c>
      <c r="AP43" s="39" t="s">
        <v>159</v>
      </c>
      <c r="AQ43" s="39" t="s">
        <v>159</v>
      </c>
      <c r="AR43" s="42">
        <f t="shared" ref="AR43:BS43" si="33">AR269</f>
        <v>0</v>
      </c>
      <c r="AS43" s="42">
        <f t="shared" si="33"/>
        <v>0</v>
      </c>
      <c r="AT43" s="42">
        <f t="shared" si="33"/>
        <v>0</v>
      </c>
      <c r="AU43" s="42">
        <f t="shared" si="33"/>
        <v>0</v>
      </c>
      <c r="AV43" s="42">
        <f t="shared" si="33"/>
        <v>0</v>
      </c>
      <c r="AW43" s="42">
        <f t="shared" si="33"/>
        <v>0</v>
      </c>
      <c r="AX43" s="42">
        <f t="shared" si="33"/>
        <v>0</v>
      </c>
      <c r="AY43" s="42">
        <f t="shared" si="33"/>
        <v>0</v>
      </c>
      <c r="AZ43" s="42">
        <f t="shared" si="33"/>
        <v>0</v>
      </c>
      <c r="BA43" s="42">
        <f t="shared" si="33"/>
        <v>0</v>
      </c>
      <c r="BB43" s="42">
        <f t="shared" si="33"/>
        <v>0</v>
      </c>
      <c r="BC43" s="42">
        <f t="shared" si="33"/>
        <v>0</v>
      </c>
      <c r="BD43" s="42">
        <f t="shared" si="33"/>
        <v>0</v>
      </c>
      <c r="BE43" s="42">
        <f t="shared" si="33"/>
        <v>0</v>
      </c>
      <c r="BF43" s="42">
        <f t="shared" si="33"/>
        <v>0</v>
      </c>
      <c r="BG43" s="42">
        <f t="shared" si="33"/>
        <v>0</v>
      </c>
      <c r="BH43" s="42">
        <f t="shared" si="33"/>
        <v>0</v>
      </c>
      <c r="BI43" s="42">
        <f t="shared" si="33"/>
        <v>0</v>
      </c>
      <c r="BJ43" s="42">
        <f t="shared" si="33"/>
        <v>0</v>
      </c>
      <c r="BK43" s="42">
        <f t="shared" si="33"/>
        <v>0</v>
      </c>
      <c r="BL43" s="42">
        <f t="shared" si="33"/>
        <v>0</v>
      </c>
      <c r="BM43" s="42">
        <f t="shared" si="33"/>
        <v>0</v>
      </c>
      <c r="BN43" s="42">
        <f t="shared" si="33"/>
        <v>0</v>
      </c>
      <c r="BO43" s="42">
        <f t="shared" si="33"/>
        <v>0</v>
      </c>
      <c r="BP43" s="42">
        <f t="shared" si="33"/>
        <v>0</v>
      </c>
      <c r="BQ43" s="42">
        <f t="shared" si="33"/>
        <v>0</v>
      </c>
      <c r="BR43" s="42">
        <f t="shared" si="33"/>
        <v>0</v>
      </c>
      <c r="BS43" s="42">
        <f t="shared" si="33"/>
        <v>0</v>
      </c>
      <c r="BT43" s="39" t="s">
        <v>159</v>
      </c>
      <c r="BU43" s="39" t="s">
        <v>159</v>
      </c>
      <c r="BV43" s="42">
        <f t="shared" ref="BV43:BY43" si="34">BV269</f>
        <v>0</v>
      </c>
      <c r="BW43" s="42">
        <f t="shared" si="34"/>
        <v>0</v>
      </c>
      <c r="BX43" s="42">
        <f t="shared" si="34"/>
        <v>0</v>
      </c>
      <c r="BY43" s="42">
        <f t="shared" si="34"/>
        <v>0</v>
      </c>
      <c r="BZ43" s="39" t="s">
        <v>159</v>
      </c>
      <c r="CA43" s="39" t="s">
        <v>159</v>
      </c>
      <c r="CB43" s="42">
        <f t="shared" ref="CB43:CQ43" si="35">CB269</f>
        <v>0</v>
      </c>
      <c r="CC43" s="42">
        <f t="shared" si="35"/>
        <v>0</v>
      </c>
      <c r="CD43" s="42">
        <f t="shared" si="35"/>
        <v>0</v>
      </c>
      <c r="CE43" s="42">
        <f t="shared" si="35"/>
        <v>0</v>
      </c>
      <c r="CF43" s="42">
        <f t="shared" si="35"/>
        <v>0</v>
      </c>
      <c r="CG43" s="42">
        <f t="shared" si="35"/>
        <v>0</v>
      </c>
      <c r="CH43" s="42">
        <f t="shared" si="35"/>
        <v>0</v>
      </c>
      <c r="CI43" s="42">
        <f t="shared" si="35"/>
        <v>0</v>
      </c>
      <c r="CJ43" s="42">
        <f t="shared" si="35"/>
        <v>0</v>
      </c>
      <c r="CK43" s="42">
        <f t="shared" si="35"/>
        <v>0</v>
      </c>
      <c r="CL43" s="42">
        <f t="shared" si="35"/>
        <v>0</v>
      </c>
      <c r="CM43" s="42">
        <f t="shared" si="35"/>
        <v>0</v>
      </c>
      <c r="CN43" s="42">
        <f t="shared" si="35"/>
        <v>0</v>
      </c>
      <c r="CO43" s="42">
        <f t="shared" si="35"/>
        <v>0</v>
      </c>
      <c r="CP43" s="42">
        <f t="shared" si="35"/>
        <v>0</v>
      </c>
      <c r="CQ43" s="42">
        <f t="shared" si="35"/>
        <v>0</v>
      </c>
    </row>
    <row r="44" spans="1:95" s="40" customFormat="1" ht="16.5" customHeight="1" x14ac:dyDescent="0.25">
      <c r="A44" s="37" t="s">
        <v>193</v>
      </c>
      <c r="B44" s="37" t="s">
        <v>194</v>
      </c>
      <c r="C44" s="37" t="s">
        <v>158</v>
      </c>
      <c r="D44" s="42">
        <f>D276</f>
        <v>0</v>
      </c>
      <c r="E44" s="42">
        <f t="shared" ref="E44:AO44" si="36">E276</f>
        <v>0</v>
      </c>
      <c r="F44" s="42">
        <f t="shared" si="36"/>
        <v>0</v>
      </c>
      <c r="G44" s="42">
        <f t="shared" si="36"/>
        <v>0</v>
      </c>
      <c r="H44" s="42">
        <f t="shared" si="36"/>
        <v>0</v>
      </c>
      <c r="I44" s="42">
        <f t="shared" si="36"/>
        <v>0</v>
      </c>
      <c r="J44" s="42">
        <f t="shared" si="36"/>
        <v>0</v>
      </c>
      <c r="K44" s="42">
        <f t="shared" si="36"/>
        <v>0</v>
      </c>
      <c r="L44" s="42">
        <f t="shared" si="36"/>
        <v>0</v>
      </c>
      <c r="M44" s="42">
        <f t="shared" si="36"/>
        <v>0</v>
      </c>
      <c r="N44" s="42">
        <f t="shared" si="36"/>
        <v>0</v>
      </c>
      <c r="O44" s="42">
        <f t="shared" si="36"/>
        <v>0</v>
      </c>
      <c r="P44" s="42">
        <f t="shared" si="36"/>
        <v>0</v>
      </c>
      <c r="Q44" s="42">
        <f t="shared" si="36"/>
        <v>0</v>
      </c>
      <c r="R44" s="42">
        <f t="shared" si="36"/>
        <v>0</v>
      </c>
      <c r="S44" s="42">
        <f t="shared" si="36"/>
        <v>0</v>
      </c>
      <c r="T44" s="42">
        <f t="shared" si="36"/>
        <v>0</v>
      </c>
      <c r="U44" s="42">
        <f t="shared" si="36"/>
        <v>0</v>
      </c>
      <c r="V44" s="42">
        <f t="shared" si="36"/>
        <v>0</v>
      </c>
      <c r="W44" s="42">
        <f t="shared" si="36"/>
        <v>0</v>
      </c>
      <c r="X44" s="42">
        <f t="shared" si="36"/>
        <v>0</v>
      </c>
      <c r="Y44" s="42">
        <f t="shared" si="36"/>
        <v>0</v>
      </c>
      <c r="Z44" s="42">
        <f t="shared" si="36"/>
        <v>0</v>
      </c>
      <c r="AA44" s="42">
        <f t="shared" si="36"/>
        <v>0</v>
      </c>
      <c r="AB44" s="42">
        <f t="shared" si="36"/>
        <v>0</v>
      </c>
      <c r="AC44" s="42">
        <f t="shared" si="36"/>
        <v>0</v>
      </c>
      <c r="AD44" s="42">
        <f t="shared" si="36"/>
        <v>0</v>
      </c>
      <c r="AE44" s="42">
        <f t="shared" si="36"/>
        <v>0</v>
      </c>
      <c r="AF44" s="42">
        <f t="shared" si="36"/>
        <v>0</v>
      </c>
      <c r="AG44" s="42">
        <f t="shared" si="36"/>
        <v>0</v>
      </c>
      <c r="AH44" s="42">
        <f t="shared" si="36"/>
        <v>0</v>
      </c>
      <c r="AI44" s="42">
        <f t="shared" si="36"/>
        <v>0</v>
      </c>
      <c r="AJ44" s="42">
        <f t="shared" si="36"/>
        <v>0</v>
      </c>
      <c r="AK44" s="42">
        <f t="shared" si="36"/>
        <v>0</v>
      </c>
      <c r="AL44" s="42">
        <f t="shared" si="36"/>
        <v>0</v>
      </c>
      <c r="AM44" s="42">
        <f t="shared" si="36"/>
        <v>0</v>
      </c>
      <c r="AN44" s="42">
        <f t="shared" si="36"/>
        <v>0</v>
      </c>
      <c r="AO44" s="42">
        <f t="shared" si="36"/>
        <v>0</v>
      </c>
      <c r="AP44" s="39" t="s">
        <v>159</v>
      </c>
      <c r="AQ44" s="39" t="s">
        <v>159</v>
      </c>
      <c r="AR44" s="42">
        <f t="shared" ref="AR44:BS44" si="37">AR276</f>
        <v>0</v>
      </c>
      <c r="AS44" s="42">
        <f t="shared" si="37"/>
        <v>0</v>
      </c>
      <c r="AT44" s="42">
        <f t="shared" si="37"/>
        <v>0</v>
      </c>
      <c r="AU44" s="42">
        <f t="shared" si="37"/>
        <v>0</v>
      </c>
      <c r="AV44" s="42">
        <f t="shared" si="37"/>
        <v>0</v>
      </c>
      <c r="AW44" s="42">
        <f t="shared" si="37"/>
        <v>0</v>
      </c>
      <c r="AX44" s="42">
        <f t="shared" si="37"/>
        <v>0</v>
      </c>
      <c r="AY44" s="42">
        <f t="shared" si="37"/>
        <v>0</v>
      </c>
      <c r="AZ44" s="42">
        <f t="shared" si="37"/>
        <v>0</v>
      </c>
      <c r="BA44" s="42">
        <f t="shared" si="37"/>
        <v>0</v>
      </c>
      <c r="BB44" s="42">
        <f t="shared" si="37"/>
        <v>0</v>
      </c>
      <c r="BC44" s="42">
        <f t="shared" si="37"/>
        <v>0</v>
      </c>
      <c r="BD44" s="42">
        <f t="shared" si="37"/>
        <v>0</v>
      </c>
      <c r="BE44" s="42">
        <f t="shared" si="37"/>
        <v>0</v>
      </c>
      <c r="BF44" s="42">
        <f t="shared" si="37"/>
        <v>0</v>
      </c>
      <c r="BG44" s="42">
        <f t="shared" si="37"/>
        <v>0</v>
      </c>
      <c r="BH44" s="42">
        <f t="shared" si="37"/>
        <v>0</v>
      </c>
      <c r="BI44" s="42">
        <f t="shared" si="37"/>
        <v>0</v>
      </c>
      <c r="BJ44" s="42">
        <f t="shared" si="37"/>
        <v>0</v>
      </c>
      <c r="BK44" s="42">
        <f t="shared" si="37"/>
        <v>0</v>
      </c>
      <c r="BL44" s="42">
        <f t="shared" si="37"/>
        <v>0</v>
      </c>
      <c r="BM44" s="42">
        <f t="shared" si="37"/>
        <v>0</v>
      </c>
      <c r="BN44" s="42">
        <f t="shared" si="37"/>
        <v>0</v>
      </c>
      <c r="BO44" s="42">
        <f t="shared" si="37"/>
        <v>0</v>
      </c>
      <c r="BP44" s="42">
        <f t="shared" si="37"/>
        <v>0</v>
      </c>
      <c r="BQ44" s="42">
        <f t="shared" si="37"/>
        <v>0</v>
      </c>
      <c r="BR44" s="42">
        <f t="shared" si="37"/>
        <v>0</v>
      </c>
      <c r="BS44" s="42">
        <f t="shared" si="37"/>
        <v>0</v>
      </c>
      <c r="BT44" s="39" t="s">
        <v>159</v>
      </c>
      <c r="BU44" s="39" t="s">
        <v>159</v>
      </c>
      <c r="BV44" s="42">
        <f t="shared" ref="BV44:BY44" si="38">BV276</f>
        <v>0</v>
      </c>
      <c r="BW44" s="42">
        <f t="shared" si="38"/>
        <v>0</v>
      </c>
      <c r="BX44" s="42">
        <f t="shared" si="38"/>
        <v>0</v>
      </c>
      <c r="BY44" s="42">
        <f t="shared" si="38"/>
        <v>0</v>
      </c>
      <c r="BZ44" s="39" t="s">
        <v>159</v>
      </c>
      <c r="CA44" s="39" t="s">
        <v>159</v>
      </c>
      <c r="CB44" s="42">
        <f t="shared" ref="CB44:CQ44" si="39">CB276</f>
        <v>0</v>
      </c>
      <c r="CC44" s="42">
        <f t="shared" si="39"/>
        <v>0</v>
      </c>
      <c r="CD44" s="42">
        <f t="shared" si="39"/>
        <v>0</v>
      </c>
      <c r="CE44" s="42">
        <f t="shared" si="39"/>
        <v>0</v>
      </c>
      <c r="CF44" s="42">
        <f t="shared" si="39"/>
        <v>0</v>
      </c>
      <c r="CG44" s="42">
        <f t="shared" si="39"/>
        <v>0</v>
      </c>
      <c r="CH44" s="42">
        <f t="shared" si="39"/>
        <v>0</v>
      </c>
      <c r="CI44" s="42">
        <f t="shared" si="39"/>
        <v>0</v>
      </c>
      <c r="CJ44" s="42">
        <f t="shared" si="39"/>
        <v>0</v>
      </c>
      <c r="CK44" s="42">
        <f t="shared" si="39"/>
        <v>0</v>
      </c>
      <c r="CL44" s="42">
        <f t="shared" si="39"/>
        <v>0</v>
      </c>
      <c r="CM44" s="42">
        <f t="shared" si="39"/>
        <v>0</v>
      </c>
      <c r="CN44" s="42">
        <f t="shared" si="39"/>
        <v>0</v>
      </c>
      <c r="CO44" s="42">
        <f t="shared" si="39"/>
        <v>0</v>
      </c>
      <c r="CP44" s="42">
        <f t="shared" si="39"/>
        <v>0</v>
      </c>
      <c r="CQ44" s="42">
        <f t="shared" si="39"/>
        <v>0</v>
      </c>
    </row>
    <row r="45" spans="1:95" s="40" customFormat="1" ht="16.5" customHeight="1" x14ac:dyDescent="0.25">
      <c r="A45" s="37" t="s">
        <v>195</v>
      </c>
      <c r="B45" s="37" t="s">
        <v>171</v>
      </c>
      <c r="C45" s="37" t="s">
        <v>158</v>
      </c>
      <c r="D45" s="42">
        <f>D283</f>
        <v>0</v>
      </c>
      <c r="E45" s="42">
        <f t="shared" ref="E45:AO46" si="40">E283</f>
        <v>0</v>
      </c>
      <c r="F45" s="42">
        <f t="shared" si="40"/>
        <v>0</v>
      </c>
      <c r="G45" s="42">
        <f t="shared" si="40"/>
        <v>0</v>
      </c>
      <c r="H45" s="42">
        <f t="shared" si="40"/>
        <v>0</v>
      </c>
      <c r="I45" s="42">
        <f t="shared" si="40"/>
        <v>0</v>
      </c>
      <c r="J45" s="42">
        <f t="shared" si="40"/>
        <v>0</v>
      </c>
      <c r="K45" s="42">
        <f t="shared" si="40"/>
        <v>0</v>
      </c>
      <c r="L45" s="42">
        <f t="shared" si="40"/>
        <v>0</v>
      </c>
      <c r="M45" s="42">
        <f t="shared" si="40"/>
        <v>0</v>
      </c>
      <c r="N45" s="42">
        <f t="shared" si="40"/>
        <v>0</v>
      </c>
      <c r="O45" s="42">
        <f t="shared" si="40"/>
        <v>0</v>
      </c>
      <c r="P45" s="42">
        <f t="shared" si="40"/>
        <v>0</v>
      </c>
      <c r="Q45" s="42">
        <f t="shared" si="40"/>
        <v>0</v>
      </c>
      <c r="R45" s="42">
        <f t="shared" si="40"/>
        <v>0</v>
      </c>
      <c r="S45" s="42">
        <f t="shared" si="40"/>
        <v>0</v>
      </c>
      <c r="T45" s="42">
        <f t="shared" si="40"/>
        <v>0</v>
      </c>
      <c r="U45" s="42">
        <f t="shared" si="40"/>
        <v>0</v>
      </c>
      <c r="V45" s="42">
        <f t="shared" si="40"/>
        <v>0</v>
      </c>
      <c r="W45" s="42">
        <f t="shared" si="40"/>
        <v>0</v>
      </c>
      <c r="X45" s="42">
        <f t="shared" si="40"/>
        <v>0</v>
      </c>
      <c r="Y45" s="42">
        <f t="shared" si="40"/>
        <v>0</v>
      </c>
      <c r="Z45" s="42">
        <f t="shared" si="40"/>
        <v>0</v>
      </c>
      <c r="AA45" s="42">
        <f t="shared" si="40"/>
        <v>0</v>
      </c>
      <c r="AB45" s="42">
        <f t="shared" si="40"/>
        <v>0</v>
      </c>
      <c r="AC45" s="42">
        <f t="shared" si="40"/>
        <v>0</v>
      </c>
      <c r="AD45" s="42">
        <f t="shared" si="40"/>
        <v>0</v>
      </c>
      <c r="AE45" s="42">
        <f t="shared" si="40"/>
        <v>0</v>
      </c>
      <c r="AF45" s="42">
        <f t="shared" si="40"/>
        <v>0</v>
      </c>
      <c r="AG45" s="42">
        <f t="shared" si="40"/>
        <v>0</v>
      </c>
      <c r="AH45" s="42">
        <f t="shared" si="40"/>
        <v>0</v>
      </c>
      <c r="AI45" s="42">
        <f t="shared" si="40"/>
        <v>0</v>
      </c>
      <c r="AJ45" s="42">
        <f t="shared" si="40"/>
        <v>0</v>
      </c>
      <c r="AK45" s="42">
        <f t="shared" si="40"/>
        <v>0</v>
      </c>
      <c r="AL45" s="42">
        <f t="shared" si="40"/>
        <v>0</v>
      </c>
      <c r="AM45" s="42">
        <f t="shared" si="40"/>
        <v>0</v>
      </c>
      <c r="AN45" s="42">
        <f t="shared" si="40"/>
        <v>0</v>
      </c>
      <c r="AO45" s="42">
        <f t="shared" si="40"/>
        <v>0</v>
      </c>
      <c r="AP45" s="39" t="s">
        <v>159</v>
      </c>
      <c r="AQ45" s="39" t="s">
        <v>159</v>
      </c>
      <c r="AR45" s="42">
        <f t="shared" ref="AR45:BS46" si="41">AR283</f>
        <v>0</v>
      </c>
      <c r="AS45" s="42">
        <f t="shared" si="41"/>
        <v>0</v>
      </c>
      <c r="AT45" s="42">
        <f t="shared" si="41"/>
        <v>0</v>
      </c>
      <c r="AU45" s="42">
        <f t="shared" si="41"/>
        <v>0</v>
      </c>
      <c r="AV45" s="42">
        <f t="shared" si="41"/>
        <v>0</v>
      </c>
      <c r="AW45" s="42">
        <f t="shared" si="41"/>
        <v>0</v>
      </c>
      <c r="AX45" s="42">
        <f t="shared" si="41"/>
        <v>0</v>
      </c>
      <c r="AY45" s="42">
        <f t="shared" si="41"/>
        <v>0</v>
      </c>
      <c r="AZ45" s="42">
        <f t="shared" si="41"/>
        <v>0</v>
      </c>
      <c r="BA45" s="42">
        <f t="shared" si="41"/>
        <v>0</v>
      </c>
      <c r="BB45" s="42">
        <f t="shared" si="41"/>
        <v>0</v>
      </c>
      <c r="BC45" s="42">
        <f t="shared" si="41"/>
        <v>0</v>
      </c>
      <c r="BD45" s="42">
        <f t="shared" si="41"/>
        <v>0</v>
      </c>
      <c r="BE45" s="42">
        <f t="shared" si="41"/>
        <v>0</v>
      </c>
      <c r="BF45" s="42">
        <f t="shared" si="41"/>
        <v>0</v>
      </c>
      <c r="BG45" s="42">
        <f t="shared" si="41"/>
        <v>0</v>
      </c>
      <c r="BH45" s="42">
        <f t="shared" si="41"/>
        <v>0</v>
      </c>
      <c r="BI45" s="42">
        <f t="shared" si="41"/>
        <v>0</v>
      </c>
      <c r="BJ45" s="42">
        <f t="shared" si="41"/>
        <v>0</v>
      </c>
      <c r="BK45" s="42">
        <f t="shared" si="41"/>
        <v>0</v>
      </c>
      <c r="BL45" s="42">
        <f t="shared" si="41"/>
        <v>0</v>
      </c>
      <c r="BM45" s="42">
        <f t="shared" si="41"/>
        <v>0</v>
      </c>
      <c r="BN45" s="42">
        <f t="shared" si="41"/>
        <v>0</v>
      </c>
      <c r="BO45" s="42">
        <f t="shared" si="41"/>
        <v>0</v>
      </c>
      <c r="BP45" s="42">
        <f t="shared" si="41"/>
        <v>0</v>
      </c>
      <c r="BQ45" s="42">
        <f t="shared" si="41"/>
        <v>0</v>
      </c>
      <c r="BR45" s="42">
        <f t="shared" si="41"/>
        <v>0</v>
      </c>
      <c r="BS45" s="42">
        <f t="shared" si="41"/>
        <v>0</v>
      </c>
      <c r="BT45" s="39" t="s">
        <v>159</v>
      </c>
      <c r="BU45" s="39" t="s">
        <v>159</v>
      </c>
      <c r="BV45" s="42">
        <f t="shared" ref="BV45:BY46" si="42">BV283</f>
        <v>0</v>
      </c>
      <c r="BW45" s="42">
        <f t="shared" si="42"/>
        <v>0</v>
      </c>
      <c r="BX45" s="42">
        <f t="shared" si="42"/>
        <v>0</v>
      </c>
      <c r="BY45" s="42">
        <f t="shared" si="42"/>
        <v>0</v>
      </c>
      <c r="BZ45" s="39" t="s">
        <v>159</v>
      </c>
      <c r="CA45" s="39" t="s">
        <v>159</v>
      </c>
      <c r="CB45" s="42">
        <f t="shared" ref="CB45:CQ46" si="43">CB283</f>
        <v>0</v>
      </c>
      <c r="CC45" s="42">
        <f t="shared" si="43"/>
        <v>0</v>
      </c>
      <c r="CD45" s="42">
        <f t="shared" si="43"/>
        <v>0</v>
      </c>
      <c r="CE45" s="42">
        <f t="shared" si="43"/>
        <v>0</v>
      </c>
      <c r="CF45" s="42">
        <f t="shared" si="43"/>
        <v>0</v>
      </c>
      <c r="CG45" s="42">
        <f t="shared" si="43"/>
        <v>0</v>
      </c>
      <c r="CH45" s="42">
        <f t="shared" si="43"/>
        <v>0</v>
      </c>
      <c r="CI45" s="42">
        <f t="shared" si="43"/>
        <v>0</v>
      </c>
      <c r="CJ45" s="42">
        <f t="shared" si="43"/>
        <v>0</v>
      </c>
      <c r="CK45" s="42">
        <f t="shared" si="43"/>
        <v>0</v>
      </c>
      <c r="CL45" s="42">
        <f t="shared" si="43"/>
        <v>0</v>
      </c>
      <c r="CM45" s="42">
        <f t="shared" si="43"/>
        <v>0</v>
      </c>
      <c r="CN45" s="42">
        <f t="shared" si="43"/>
        <v>0</v>
      </c>
      <c r="CO45" s="42">
        <f t="shared" si="43"/>
        <v>0</v>
      </c>
      <c r="CP45" s="42">
        <f t="shared" si="43"/>
        <v>0</v>
      </c>
      <c r="CQ45" s="42">
        <f t="shared" si="43"/>
        <v>0</v>
      </c>
    </row>
    <row r="46" spans="1:95" s="40" customFormat="1" ht="16.5" customHeight="1" x14ac:dyDescent="0.25">
      <c r="A46" s="37" t="s">
        <v>196</v>
      </c>
      <c r="B46" s="37" t="s">
        <v>173</v>
      </c>
      <c r="C46" s="37" t="s">
        <v>158</v>
      </c>
      <c r="D46" s="42">
        <f>D284</f>
        <v>0</v>
      </c>
      <c r="E46" s="42">
        <f t="shared" si="40"/>
        <v>0</v>
      </c>
      <c r="F46" s="42">
        <f t="shared" si="40"/>
        <v>0</v>
      </c>
      <c r="G46" s="42">
        <f t="shared" si="40"/>
        <v>0</v>
      </c>
      <c r="H46" s="42">
        <f t="shared" si="40"/>
        <v>0</v>
      </c>
      <c r="I46" s="42">
        <f t="shared" si="40"/>
        <v>0</v>
      </c>
      <c r="J46" s="42">
        <f t="shared" si="40"/>
        <v>0</v>
      </c>
      <c r="K46" s="42">
        <f t="shared" si="40"/>
        <v>0</v>
      </c>
      <c r="L46" s="42">
        <f t="shared" si="40"/>
        <v>0</v>
      </c>
      <c r="M46" s="42">
        <f t="shared" si="40"/>
        <v>0</v>
      </c>
      <c r="N46" s="42">
        <f t="shared" si="40"/>
        <v>0</v>
      </c>
      <c r="O46" s="42">
        <f t="shared" si="40"/>
        <v>0</v>
      </c>
      <c r="P46" s="42">
        <f t="shared" si="40"/>
        <v>0</v>
      </c>
      <c r="Q46" s="42">
        <f t="shared" si="40"/>
        <v>0</v>
      </c>
      <c r="R46" s="42">
        <f t="shared" si="40"/>
        <v>0</v>
      </c>
      <c r="S46" s="42">
        <f t="shared" si="40"/>
        <v>0</v>
      </c>
      <c r="T46" s="42">
        <f t="shared" si="40"/>
        <v>0</v>
      </c>
      <c r="U46" s="42">
        <f t="shared" si="40"/>
        <v>0</v>
      </c>
      <c r="V46" s="42">
        <f t="shared" si="40"/>
        <v>0</v>
      </c>
      <c r="W46" s="42">
        <f t="shared" si="40"/>
        <v>0</v>
      </c>
      <c r="X46" s="42">
        <f t="shared" si="40"/>
        <v>0</v>
      </c>
      <c r="Y46" s="42">
        <f t="shared" si="40"/>
        <v>0</v>
      </c>
      <c r="Z46" s="42">
        <f t="shared" si="40"/>
        <v>0</v>
      </c>
      <c r="AA46" s="42">
        <f t="shared" si="40"/>
        <v>0</v>
      </c>
      <c r="AB46" s="42">
        <f t="shared" si="40"/>
        <v>0</v>
      </c>
      <c r="AC46" s="42">
        <f t="shared" si="40"/>
        <v>0</v>
      </c>
      <c r="AD46" s="42">
        <f t="shared" si="40"/>
        <v>0</v>
      </c>
      <c r="AE46" s="42">
        <f t="shared" si="40"/>
        <v>0</v>
      </c>
      <c r="AF46" s="42">
        <f t="shared" si="40"/>
        <v>0</v>
      </c>
      <c r="AG46" s="42">
        <f t="shared" si="40"/>
        <v>0</v>
      </c>
      <c r="AH46" s="42">
        <f t="shared" si="40"/>
        <v>0</v>
      </c>
      <c r="AI46" s="42">
        <f t="shared" si="40"/>
        <v>0</v>
      </c>
      <c r="AJ46" s="42">
        <f t="shared" si="40"/>
        <v>0</v>
      </c>
      <c r="AK46" s="42">
        <v>0</v>
      </c>
      <c r="AL46" s="42">
        <f t="shared" si="40"/>
        <v>0</v>
      </c>
      <c r="AM46" s="42">
        <f t="shared" si="40"/>
        <v>0</v>
      </c>
      <c r="AN46" s="42">
        <f t="shared" si="40"/>
        <v>0</v>
      </c>
      <c r="AO46" s="42">
        <f t="shared" si="40"/>
        <v>0</v>
      </c>
      <c r="AP46" s="39" t="s">
        <v>159</v>
      </c>
      <c r="AQ46" s="39" t="s">
        <v>159</v>
      </c>
      <c r="AR46" s="42">
        <f t="shared" si="41"/>
        <v>0</v>
      </c>
      <c r="AS46" s="42">
        <f t="shared" si="41"/>
        <v>0</v>
      </c>
      <c r="AT46" s="42">
        <f t="shared" si="41"/>
        <v>0</v>
      </c>
      <c r="AU46" s="42">
        <f t="shared" si="41"/>
        <v>0</v>
      </c>
      <c r="AV46" s="42">
        <f t="shared" si="41"/>
        <v>0</v>
      </c>
      <c r="AW46" s="42">
        <f t="shared" si="41"/>
        <v>0</v>
      </c>
      <c r="AX46" s="42">
        <f t="shared" si="41"/>
        <v>0</v>
      </c>
      <c r="AY46" s="42">
        <f t="shared" si="41"/>
        <v>0</v>
      </c>
      <c r="AZ46" s="42">
        <f t="shared" si="41"/>
        <v>0</v>
      </c>
      <c r="BA46" s="42">
        <f t="shared" si="41"/>
        <v>0</v>
      </c>
      <c r="BB46" s="42">
        <f t="shared" si="41"/>
        <v>0</v>
      </c>
      <c r="BC46" s="42">
        <f t="shared" si="41"/>
        <v>0</v>
      </c>
      <c r="BD46" s="42">
        <f t="shared" si="41"/>
        <v>0</v>
      </c>
      <c r="BE46" s="42">
        <f t="shared" si="41"/>
        <v>0</v>
      </c>
      <c r="BF46" s="42">
        <f t="shared" si="41"/>
        <v>0</v>
      </c>
      <c r="BG46" s="42">
        <f t="shared" si="41"/>
        <v>0</v>
      </c>
      <c r="BH46" s="42">
        <f t="shared" si="41"/>
        <v>0</v>
      </c>
      <c r="BI46" s="42">
        <f t="shared" si="41"/>
        <v>0</v>
      </c>
      <c r="BJ46" s="42">
        <f t="shared" si="41"/>
        <v>0</v>
      </c>
      <c r="BK46" s="42">
        <f t="shared" si="41"/>
        <v>0</v>
      </c>
      <c r="BL46" s="42">
        <f t="shared" si="41"/>
        <v>0</v>
      </c>
      <c r="BM46" s="42">
        <f t="shared" si="41"/>
        <v>0</v>
      </c>
      <c r="BN46" s="42">
        <f t="shared" si="41"/>
        <v>0</v>
      </c>
      <c r="BO46" s="42">
        <f t="shared" si="41"/>
        <v>0</v>
      </c>
      <c r="BP46" s="42">
        <f t="shared" si="41"/>
        <v>0</v>
      </c>
      <c r="BQ46" s="42">
        <f t="shared" si="41"/>
        <v>0</v>
      </c>
      <c r="BR46" s="42">
        <f t="shared" si="41"/>
        <v>0</v>
      </c>
      <c r="BS46" s="42">
        <f t="shared" si="41"/>
        <v>0</v>
      </c>
      <c r="BT46" s="39" t="s">
        <v>159</v>
      </c>
      <c r="BU46" s="39" t="s">
        <v>159</v>
      </c>
      <c r="BV46" s="42">
        <f t="shared" si="42"/>
        <v>0</v>
      </c>
      <c r="BW46" s="42">
        <f t="shared" si="42"/>
        <v>0</v>
      </c>
      <c r="BX46" s="42">
        <f t="shared" si="42"/>
        <v>0</v>
      </c>
      <c r="BY46" s="42">
        <f t="shared" si="42"/>
        <v>0</v>
      </c>
      <c r="BZ46" s="39" t="s">
        <v>159</v>
      </c>
      <c r="CA46" s="39" t="s">
        <v>159</v>
      </c>
      <c r="CB46" s="42">
        <f t="shared" si="43"/>
        <v>0</v>
      </c>
      <c r="CC46" s="42">
        <f t="shared" si="43"/>
        <v>0</v>
      </c>
      <c r="CD46" s="42">
        <f t="shared" si="43"/>
        <v>0</v>
      </c>
      <c r="CE46" s="42">
        <f t="shared" si="43"/>
        <v>0</v>
      </c>
      <c r="CF46" s="42">
        <f t="shared" si="43"/>
        <v>44.140589189956394</v>
      </c>
      <c r="CG46" s="42">
        <f t="shared" si="43"/>
        <v>42.156943049999995</v>
      </c>
      <c r="CH46" s="42">
        <f t="shared" si="43"/>
        <v>0</v>
      </c>
      <c r="CI46" s="42">
        <f t="shared" si="43"/>
        <v>0</v>
      </c>
      <c r="CJ46" s="42">
        <f t="shared" si="43"/>
        <v>0</v>
      </c>
      <c r="CK46" s="42">
        <f t="shared" si="43"/>
        <v>0</v>
      </c>
      <c r="CL46" s="42">
        <f t="shared" si="43"/>
        <v>0</v>
      </c>
      <c r="CM46" s="42">
        <f t="shared" si="43"/>
        <v>0</v>
      </c>
      <c r="CN46" s="42">
        <f t="shared" si="43"/>
        <v>0</v>
      </c>
      <c r="CO46" s="42">
        <f t="shared" si="43"/>
        <v>0</v>
      </c>
      <c r="CP46" s="42">
        <f t="shared" si="43"/>
        <v>0</v>
      </c>
      <c r="CQ46" s="42">
        <f t="shared" si="43"/>
        <v>0</v>
      </c>
    </row>
    <row r="47" spans="1:95" s="40" customFormat="1" ht="16.5" customHeight="1" x14ac:dyDescent="0.25">
      <c r="A47" s="37" t="s">
        <v>197</v>
      </c>
      <c r="B47" s="37" t="s">
        <v>198</v>
      </c>
      <c r="C47" s="37" t="s">
        <v>158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39" t="s">
        <v>159</v>
      </c>
      <c r="AQ47" s="39" t="s">
        <v>159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>
        <v>0</v>
      </c>
      <c r="BS47" s="42">
        <v>0</v>
      </c>
      <c r="BT47" s="39" t="s">
        <v>159</v>
      </c>
      <c r="BU47" s="39" t="s">
        <v>159</v>
      </c>
      <c r="BV47" s="42">
        <v>0</v>
      </c>
      <c r="BW47" s="42">
        <v>0</v>
      </c>
      <c r="BX47" s="42">
        <v>0</v>
      </c>
      <c r="BY47" s="42">
        <v>0</v>
      </c>
      <c r="BZ47" s="39" t="s">
        <v>159</v>
      </c>
      <c r="CA47" s="39" t="s">
        <v>159</v>
      </c>
      <c r="CB47" s="42">
        <v>0</v>
      </c>
      <c r="CC47" s="42">
        <v>0</v>
      </c>
      <c r="CD47" s="42">
        <v>0</v>
      </c>
      <c r="CE47" s="42">
        <v>0</v>
      </c>
      <c r="CF47" s="42">
        <v>0</v>
      </c>
      <c r="CG47" s="42">
        <v>0</v>
      </c>
      <c r="CH47" s="42">
        <v>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0</v>
      </c>
      <c r="CO47" s="42">
        <v>0</v>
      </c>
      <c r="CP47" s="42">
        <v>0</v>
      </c>
      <c r="CQ47" s="42">
        <v>0</v>
      </c>
    </row>
    <row r="48" spans="1:95" s="44" customFormat="1" ht="17.25" customHeight="1" x14ac:dyDescent="0.3">
      <c r="A48" s="43" t="s">
        <v>199</v>
      </c>
      <c r="B48" s="43" t="s">
        <v>200</v>
      </c>
      <c r="C48" s="43" t="s">
        <v>158</v>
      </c>
      <c r="D48" s="42">
        <f t="shared" ref="D48:AO48" si="44">SUM(D49,D223,D262,D288)</f>
        <v>0</v>
      </c>
      <c r="E48" s="42">
        <f t="shared" si="44"/>
        <v>0</v>
      </c>
      <c r="F48" s="42">
        <f t="shared" si="44"/>
        <v>0</v>
      </c>
      <c r="G48" s="42">
        <f t="shared" si="44"/>
        <v>0</v>
      </c>
      <c r="H48" s="42">
        <f t="shared" si="44"/>
        <v>0</v>
      </c>
      <c r="I48" s="42">
        <f t="shared" si="44"/>
        <v>14.009</v>
      </c>
      <c r="J48" s="42">
        <f t="shared" si="44"/>
        <v>0</v>
      </c>
      <c r="K48" s="42">
        <f t="shared" si="44"/>
        <v>0</v>
      </c>
      <c r="L48" s="42">
        <f t="shared" si="44"/>
        <v>0</v>
      </c>
      <c r="M48" s="42">
        <f t="shared" si="44"/>
        <v>0</v>
      </c>
      <c r="N48" s="42">
        <f t="shared" si="44"/>
        <v>0</v>
      </c>
      <c r="O48" s="42">
        <f t="shared" si="44"/>
        <v>0.1</v>
      </c>
      <c r="P48" s="42">
        <f t="shared" si="44"/>
        <v>5.6870000000000003</v>
      </c>
      <c r="Q48" s="42">
        <f t="shared" si="44"/>
        <v>5.6870000000000003</v>
      </c>
      <c r="R48" s="42">
        <f t="shared" si="44"/>
        <v>0</v>
      </c>
      <c r="S48" s="42">
        <f t="shared" si="44"/>
        <v>0</v>
      </c>
      <c r="T48" s="42">
        <f t="shared" si="44"/>
        <v>15</v>
      </c>
      <c r="U48" s="42">
        <f t="shared" si="44"/>
        <v>0</v>
      </c>
      <c r="V48" s="42">
        <f t="shared" si="44"/>
        <v>0</v>
      </c>
      <c r="W48" s="42">
        <f t="shared" si="44"/>
        <v>0</v>
      </c>
      <c r="X48" s="42">
        <f t="shared" si="44"/>
        <v>0</v>
      </c>
      <c r="Y48" s="42">
        <f t="shared" si="44"/>
        <v>284.16300000000001</v>
      </c>
      <c r="Z48" s="42">
        <f t="shared" si="44"/>
        <v>0</v>
      </c>
      <c r="AA48" s="42">
        <f t="shared" si="44"/>
        <v>0</v>
      </c>
      <c r="AB48" s="42">
        <f t="shared" si="44"/>
        <v>0</v>
      </c>
      <c r="AC48" s="42">
        <f t="shared" si="44"/>
        <v>0</v>
      </c>
      <c r="AD48" s="42">
        <f t="shared" si="44"/>
        <v>0.53</v>
      </c>
      <c r="AE48" s="42">
        <f t="shared" si="44"/>
        <v>21.36</v>
      </c>
      <c r="AF48" s="42">
        <f t="shared" si="44"/>
        <v>0</v>
      </c>
      <c r="AG48" s="42">
        <f t="shared" si="44"/>
        <v>0</v>
      </c>
      <c r="AH48" s="42">
        <f t="shared" si="44"/>
        <v>29.202308298333335</v>
      </c>
      <c r="AI48" s="42">
        <f t="shared" si="44"/>
        <v>12.349</v>
      </c>
      <c r="AJ48" s="42">
        <f t="shared" si="44"/>
        <v>0</v>
      </c>
      <c r="AK48" s="42">
        <f t="shared" si="44"/>
        <v>0</v>
      </c>
      <c r="AL48" s="42">
        <f t="shared" si="44"/>
        <v>0</v>
      </c>
      <c r="AM48" s="42">
        <f t="shared" si="44"/>
        <v>0</v>
      </c>
      <c r="AN48" s="42">
        <f t="shared" si="44"/>
        <v>102.486</v>
      </c>
      <c r="AO48" s="42">
        <f t="shared" si="44"/>
        <v>3.9649999999999999</v>
      </c>
      <c r="AP48" s="42" t="str">
        <f t="shared" ref="AP48:AQ48" si="45">AP49</f>
        <v>нд</v>
      </c>
      <c r="AQ48" s="42" t="str">
        <f t="shared" si="45"/>
        <v>нд</v>
      </c>
      <c r="AR48" s="42">
        <f t="shared" ref="AR48:BS48" si="46">SUM(AR49,AR223,AR262,AR288)</f>
        <v>0</v>
      </c>
      <c r="AS48" s="42">
        <f t="shared" si="46"/>
        <v>0</v>
      </c>
      <c r="AT48" s="42">
        <f t="shared" si="46"/>
        <v>0</v>
      </c>
      <c r="AU48" s="42">
        <f t="shared" si="46"/>
        <v>0</v>
      </c>
      <c r="AV48" s="42">
        <f t="shared" si="46"/>
        <v>0</v>
      </c>
      <c r="AW48" s="42">
        <f t="shared" si="46"/>
        <v>0</v>
      </c>
      <c r="AX48" s="42">
        <f t="shared" si="46"/>
        <v>0</v>
      </c>
      <c r="AY48" s="42">
        <f t="shared" si="46"/>
        <v>0</v>
      </c>
      <c r="AZ48" s="42">
        <f t="shared" si="46"/>
        <v>0</v>
      </c>
      <c r="BA48" s="42">
        <f t="shared" si="46"/>
        <v>0</v>
      </c>
      <c r="BB48" s="42">
        <f t="shared" si="46"/>
        <v>0</v>
      </c>
      <c r="BC48" s="42">
        <f t="shared" si="46"/>
        <v>0</v>
      </c>
      <c r="BD48" s="42">
        <f t="shared" si="46"/>
        <v>0</v>
      </c>
      <c r="BE48" s="42">
        <f t="shared" si="46"/>
        <v>0</v>
      </c>
      <c r="BF48" s="42">
        <f t="shared" si="46"/>
        <v>0</v>
      </c>
      <c r="BG48" s="42">
        <f t="shared" si="46"/>
        <v>0</v>
      </c>
      <c r="BH48" s="42">
        <f t="shared" si="46"/>
        <v>0</v>
      </c>
      <c r="BI48" s="42">
        <f t="shared" si="46"/>
        <v>0</v>
      </c>
      <c r="BJ48" s="42">
        <f t="shared" si="46"/>
        <v>0</v>
      </c>
      <c r="BK48" s="42">
        <f t="shared" si="46"/>
        <v>0</v>
      </c>
      <c r="BL48" s="42">
        <f t="shared" si="46"/>
        <v>0</v>
      </c>
      <c r="BM48" s="42">
        <f t="shared" si="46"/>
        <v>0</v>
      </c>
      <c r="BN48" s="42">
        <f t="shared" si="46"/>
        <v>0</v>
      </c>
      <c r="BO48" s="42">
        <f t="shared" si="46"/>
        <v>0</v>
      </c>
      <c r="BP48" s="42">
        <f t="shared" si="46"/>
        <v>0</v>
      </c>
      <c r="BQ48" s="42">
        <f t="shared" si="46"/>
        <v>0</v>
      </c>
      <c r="BR48" s="42">
        <f t="shared" si="46"/>
        <v>0</v>
      </c>
      <c r="BS48" s="42">
        <f t="shared" si="46"/>
        <v>0</v>
      </c>
      <c r="BT48" s="42" t="str">
        <f t="shared" ref="BT48:BU48" si="47">BT49</f>
        <v>нд</v>
      </c>
      <c r="BU48" s="42" t="str">
        <f t="shared" si="47"/>
        <v>нд</v>
      </c>
      <c r="BV48" s="42">
        <f>SUM(BV49,BV223,BV262,BV288)</f>
        <v>-6.0154484082248372E-7</v>
      </c>
      <c r="BW48" s="42">
        <f>SUM(BW49,BW223,BW262,BW288)</f>
        <v>-6.0154484082248372E-7</v>
      </c>
      <c r="BX48" s="42">
        <f>SUM(BX49,BX223,BX262,BX288)</f>
        <v>-0.11093369911906067</v>
      </c>
      <c r="BY48" s="42">
        <f>SUM(BY49,BY223,BY262,BY288)</f>
        <v>-0.11093369911906067</v>
      </c>
      <c r="BZ48" s="39" t="s">
        <v>159</v>
      </c>
      <c r="CA48" s="39" t="s">
        <v>159</v>
      </c>
      <c r="CB48" s="42">
        <f t="shared" ref="CB48:CQ48" si="48">SUM(CB49,CB223,CB262,CB288)</f>
        <v>2115</v>
      </c>
      <c r="CC48" s="42">
        <f t="shared" si="48"/>
        <v>3250</v>
      </c>
      <c r="CD48" s="42">
        <f t="shared" si="48"/>
        <v>0</v>
      </c>
      <c r="CE48" s="42">
        <f t="shared" si="48"/>
        <v>0</v>
      </c>
      <c r="CF48" s="42">
        <f t="shared" si="48"/>
        <v>2780.4378964339103</v>
      </c>
      <c r="CG48" s="42">
        <f t="shared" si="48"/>
        <v>3956.0129517755004</v>
      </c>
      <c r="CH48" s="42">
        <f t="shared" si="48"/>
        <v>0</v>
      </c>
      <c r="CI48" s="42">
        <f t="shared" si="48"/>
        <v>0</v>
      </c>
      <c r="CJ48" s="42">
        <f t="shared" si="48"/>
        <v>0</v>
      </c>
      <c r="CK48" s="42">
        <f t="shared" si="48"/>
        <v>0</v>
      </c>
      <c r="CL48" s="42">
        <f t="shared" si="48"/>
        <v>0</v>
      </c>
      <c r="CM48" s="42">
        <f t="shared" si="48"/>
        <v>0</v>
      </c>
      <c r="CN48" s="42">
        <f t="shared" si="48"/>
        <v>0</v>
      </c>
      <c r="CO48" s="42">
        <f t="shared" si="48"/>
        <v>2.1017299999999999</v>
      </c>
      <c r="CP48" s="42">
        <f t="shared" si="48"/>
        <v>0</v>
      </c>
      <c r="CQ48" s="42">
        <f t="shared" si="48"/>
        <v>0</v>
      </c>
    </row>
    <row r="49" spans="1:95" s="44" customFormat="1" ht="39.75" customHeight="1" x14ac:dyDescent="0.3">
      <c r="A49" s="43" t="s">
        <v>201</v>
      </c>
      <c r="B49" s="43" t="s">
        <v>202</v>
      </c>
      <c r="C49" s="43" t="s">
        <v>158</v>
      </c>
      <c r="D49" s="42">
        <f t="shared" ref="D49:AO49" si="49">D50+D87+D107+D110+D127+D128</f>
        <v>0</v>
      </c>
      <c r="E49" s="42">
        <f t="shared" si="49"/>
        <v>0</v>
      </c>
      <c r="F49" s="42">
        <f t="shared" si="49"/>
        <v>0</v>
      </c>
      <c r="G49" s="42">
        <f t="shared" si="49"/>
        <v>0</v>
      </c>
      <c r="H49" s="42">
        <f t="shared" si="49"/>
        <v>0</v>
      </c>
      <c r="I49" s="42">
        <f t="shared" si="49"/>
        <v>14.009</v>
      </c>
      <c r="J49" s="42">
        <f t="shared" si="49"/>
        <v>0</v>
      </c>
      <c r="K49" s="42">
        <f t="shared" si="49"/>
        <v>0</v>
      </c>
      <c r="L49" s="42">
        <f t="shared" si="49"/>
        <v>0</v>
      </c>
      <c r="M49" s="42">
        <f t="shared" si="49"/>
        <v>0</v>
      </c>
      <c r="N49" s="42">
        <f t="shared" si="49"/>
        <v>0</v>
      </c>
      <c r="O49" s="42">
        <f t="shared" si="49"/>
        <v>0.1</v>
      </c>
      <c r="P49" s="42">
        <f t="shared" si="49"/>
        <v>5.6870000000000003</v>
      </c>
      <c r="Q49" s="42">
        <f t="shared" si="49"/>
        <v>5.6870000000000003</v>
      </c>
      <c r="R49" s="42">
        <f t="shared" si="49"/>
        <v>0</v>
      </c>
      <c r="S49" s="42">
        <f t="shared" si="49"/>
        <v>0</v>
      </c>
      <c r="T49" s="42">
        <f t="shared" si="49"/>
        <v>15</v>
      </c>
      <c r="U49" s="42">
        <f t="shared" si="49"/>
        <v>0</v>
      </c>
      <c r="V49" s="42">
        <f t="shared" si="49"/>
        <v>0</v>
      </c>
      <c r="W49" s="42">
        <f t="shared" si="49"/>
        <v>0</v>
      </c>
      <c r="X49" s="42">
        <f t="shared" si="49"/>
        <v>0</v>
      </c>
      <c r="Y49" s="42">
        <f t="shared" si="49"/>
        <v>284.16300000000001</v>
      </c>
      <c r="Z49" s="42">
        <f t="shared" si="49"/>
        <v>0</v>
      </c>
      <c r="AA49" s="42">
        <f t="shared" si="49"/>
        <v>0</v>
      </c>
      <c r="AB49" s="42">
        <f t="shared" si="49"/>
        <v>0</v>
      </c>
      <c r="AC49" s="42">
        <f t="shared" si="49"/>
        <v>0</v>
      </c>
      <c r="AD49" s="42">
        <f t="shared" si="49"/>
        <v>0.53</v>
      </c>
      <c r="AE49" s="42">
        <f t="shared" si="49"/>
        <v>21.36</v>
      </c>
      <c r="AF49" s="42">
        <f t="shared" si="49"/>
        <v>0</v>
      </c>
      <c r="AG49" s="42">
        <f t="shared" si="49"/>
        <v>0</v>
      </c>
      <c r="AH49" s="42">
        <f t="shared" si="49"/>
        <v>29.202308298333335</v>
      </c>
      <c r="AI49" s="42">
        <f t="shared" si="49"/>
        <v>12.349</v>
      </c>
      <c r="AJ49" s="42">
        <f t="shared" si="49"/>
        <v>0</v>
      </c>
      <c r="AK49" s="42">
        <f t="shared" si="49"/>
        <v>0</v>
      </c>
      <c r="AL49" s="42">
        <f t="shared" si="49"/>
        <v>0</v>
      </c>
      <c r="AM49" s="42">
        <f t="shared" si="49"/>
        <v>0</v>
      </c>
      <c r="AN49" s="42">
        <f t="shared" si="49"/>
        <v>102.486</v>
      </c>
      <c r="AO49" s="42">
        <f t="shared" si="49"/>
        <v>3.9649999999999999</v>
      </c>
      <c r="AP49" s="39" t="s">
        <v>159</v>
      </c>
      <c r="AQ49" s="39" t="s">
        <v>159</v>
      </c>
      <c r="AR49" s="42">
        <f t="shared" ref="AR49:BS49" si="50">AR50+AR87+AR107+AR110+AR127+AR128</f>
        <v>0</v>
      </c>
      <c r="AS49" s="42">
        <f t="shared" si="50"/>
        <v>0</v>
      </c>
      <c r="AT49" s="42">
        <f t="shared" si="50"/>
        <v>0</v>
      </c>
      <c r="AU49" s="42">
        <f t="shared" si="50"/>
        <v>0</v>
      </c>
      <c r="AV49" s="42">
        <f t="shared" si="50"/>
        <v>0</v>
      </c>
      <c r="AW49" s="42">
        <f t="shared" si="50"/>
        <v>0</v>
      </c>
      <c r="AX49" s="42">
        <f t="shared" si="50"/>
        <v>0</v>
      </c>
      <c r="AY49" s="42">
        <f t="shared" si="50"/>
        <v>0</v>
      </c>
      <c r="AZ49" s="42">
        <f t="shared" si="50"/>
        <v>0</v>
      </c>
      <c r="BA49" s="42">
        <f t="shared" si="50"/>
        <v>0</v>
      </c>
      <c r="BB49" s="42">
        <f t="shared" si="50"/>
        <v>0</v>
      </c>
      <c r="BC49" s="42">
        <f t="shared" si="50"/>
        <v>0</v>
      </c>
      <c r="BD49" s="42">
        <f t="shared" si="50"/>
        <v>0</v>
      </c>
      <c r="BE49" s="42">
        <f t="shared" si="50"/>
        <v>0</v>
      </c>
      <c r="BF49" s="42">
        <f t="shared" si="50"/>
        <v>0</v>
      </c>
      <c r="BG49" s="42">
        <f t="shared" si="50"/>
        <v>0</v>
      </c>
      <c r="BH49" s="42">
        <f t="shared" si="50"/>
        <v>0</v>
      </c>
      <c r="BI49" s="42">
        <f t="shared" si="50"/>
        <v>0</v>
      </c>
      <c r="BJ49" s="42">
        <f t="shared" si="50"/>
        <v>0</v>
      </c>
      <c r="BK49" s="42">
        <f t="shared" si="50"/>
        <v>0</v>
      </c>
      <c r="BL49" s="42">
        <f t="shared" si="50"/>
        <v>0</v>
      </c>
      <c r="BM49" s="42">
        <f t="shared" si="50"/>
        <v>0</v>
      </c>
      <c r="BN49" s="42">
        <f t="shared" si="50"/>
        <v>0</v>
      </c>
      <c r="BO49" s="42">
        <f t="shared" si="50"/>
        <v>0</v>
      </c>
      <c r="BP49" s="42">
        <f t="shared" si="50"/>
        <v>0</v>
      </c>
      <c r="BQ49" s="42">
        <f t="shared" si="50"/>
        <v>0</v>
      </c>
      <c r="BR49" s="42">
        <f t="shared" si="50"/>
        <v>0</v>
      </c>
      <c r="BS49" s="42">
        <f t="shared" si="50"/>
        <v>0</v>
      </c>
      <c r="BT49" s="39" t="s">
        <v>159</v>
      </c>
      <c r="BU49" s="39" t="s">
        <v>159</v>
      </c>
      <c r="BV49" s="42">
        <f>BV50+BV87+BV107+BV110+BV127+BV128</f>
        <v>-6.0154484082248372E-7</v>
      </c>
      <c r="BW49" s="42">
        <f>BW50+BW87+BW107+BW110+BW127+BW128</f>
        <v>-6.0154484082248372E-7</v>
      </c>
      <c r="BX49" s="42">
        <f>BX50+BX87+BX107+BX110+BX127+BX128</f>
        <v>-0.11093369911906067</v>
      </c>
      <c r="BY49" s="42">
        <f>BY50+BY87+BY107+BY110+BY127+BY128</f>
        <v>-0.11093369911906067</v>
      </c>
      <c r="BZ49" s="39" t="s">
        <v>159</v>
      </c>
      <c r="CA49" s="39" t="s">
        <v>159</v>
      </c>
      <c r="CB49" s="42">
        <f t="shared" ref="CB49:CQ49" si="51">CB50+CB87+CB107+CB110+CB127+CB128</f>
        <v>2115</v>
      </c>
      <c r="CC49" s="42">
        <f t="shared" si="51"/>
        <v>3250</v>
      </c>
      <c r="CD49" s="42">
        <f t="shared" si="51"/>
        <v>0</v>
      </c>
      <c r="CE49" s="42">
        <f t="shared" si="51"/>
        <v>0</v>
      </c>
      <c r="CF49" s="42">
        <f t="shared" si="51"/>
        <v>2736.297307243954</v>
      </c>
      <c r="CG49" s="42">
        <f t="shared" si="51"/>
        <v>3913.8560087255005</v>
      </c>
      <c r="CH49" s="42">
        <f t="shared" si="51"/>
        <v>0</v>
      </c>
      <c r="CI49" s="42">
        <f t="shared" si="51"/>
        <v>0</v>
      </c>
      <c r="CJ49" s="42">
        <f t="shared" si="51"/>
        <v>0</v>
      </c>
      <c r="CK49" s="42">
        <f t="shared" si="51"/>
        <v>0</v>
      </c>
      <c r="CL49" s="42">
        <f t="shared" si="51"/>
        <v>0</v>
      </c>
      <c r="CM49" s="42">
        <f t="shared" si="51"/>
        <v>0</v>
      </c>
      <c r="CN49" s="42">
        <f t="shared" si="51"/>
        <v>0</v>
      </c>
      <c r="CO49" s="42">
        <f t="shared" si="51"/>
        <v>2.1017299999999999</v>
      </c>
      <c r="CP49" s="42">
        <f t="shared" si="51"/>
        <v>0</v>
      </c>
      <c r="CQ49" s="42">
        <f t="shared" si="51"/>
        <v>0</v>
      </c>
    </row>
    <row r="50" spans="1:95" s="44" customFormat="1" ht="18.75" x14ac:dyDescent="0.3">
      <c r="A50" s="43" t="s">
        <v>203</v>
      </c>
      <c r="B50" s="43" t="s">
        <v>204</v>
      </c>
      <c r="C50" s="43" t="s">
        <v>158</v>
      </c>
      <c r="D50" s="42">
        <f t="shared" ref="D50:AO50" si="52">D51+D64+D67+D76</f>
        <v>0</v>
      </c>
      <c r="E50" s="42">
        <f t="shared" si="52"/>
        <v>0</v>
      </c>
      <c r="F50" s="42">
        <f t="shared" si="52"/>
        <v>0</v>
      </c>
      <c r="G50" s="42">
        <f t="shared" si="52"/>
        <v>0</v>
      </c>
      <c r="H50" s="42">
        <f t="shared" si="52"/>
        <v>0</v>
      </c>
      <c r="I50" s="42">
        <f t="shared" si="52"/>
        <v>0</v>
      </c>
      <c r="J50" s="42">
        <f t="shared" si="52"/>
        <v>0</v>
      </c>
      <c r="K50" s="42">
        <f t="shared" si="52"/>
        <v>0</v>
      </c>
      <c r="L50" s="42">
        <f t="shared" si="52"/>
        <v>0</v>
      </c>
      <c r="M50" s="42">
        <f t="shared" si="52"/>
        <v>0</v>
      </c>
      <c r="N50" s="42">
        <f t="shared" si="52"/>
        <v>0</v>
      </c>
      <c r="O50" s="42">
        <f t="shared" si="52"/>
        <v>0.1</v>
      </c>
      <c r="P50" s="42">
        <f t="shared" si="52"/>
        <v>0</v>
      </c>
      <c r="Q50" s="42">
        <f t="shared" si="52"/>
        <v>0</v>
      </c>
      <c r="R50" s="42">
        <f t="shared" si="52"/>
        <v>0</v>
      </c>
      <c r="S50" s="42">
        <f t="shared" si="52"/>
        <v>0</v>
      </c>
      <c r="T50" s="42">
        <f t="shared" si="52"/>
        <v>0</v>
      </c>
      <c r="U50" s="42">
        <f t="shared" si="52"/>
        <v>0</v>
      </c>
      <c r="V50" s="42">
        <f t="shared" si="52"/>
        <v>0</v>
      </c>
      <c r="W50" s="42">
        <f t="shared" si="52"/>
        <v>0</v>
      </c>
      <c r="X50" s="42">
        <f t="shared" si="52"/>
        <v>0</v>
      </c>
      <c r="Y50" s="42">
        <f t="shared" si="52"/>
        <v>0</v>
      </c>
      <c r="Z50" s="42">
        <f t="shared" si="52"/>
        <v>0</v>
      </c>
      <c r="AA50" s="42">
        <f t="shared" si="52"/>
        <v>0</v>
      </c>
      <c r="AB50" s="42">
        <f t="shared" si="52"/>
        <v>0</v>
      </c>
      <c r="AC50" s="42">
        <f t="shared" si="52"/>
        <v>0</v>
      </c>
      <c r="AD50" s="42">
        <f t="shared" si="52"/>
        <v>0.53</v>
      </c>
      <c r="AE50" s="42">
        <f t="shared" si="52"/>
        <v>21.36</v>
      </c>
      <c r="AF50" s="42">
        <f t="shared" si="52"/>
        <v>0</v>
      </c>
      <c r="AG50" s="42">
        <f t="shared" si="52"/>
        <v>0</v>
      </c>
      <c r="AH50" s="42">
        <f t="shared" si="52"/>
        <v>29.202308298333335</v>
      </c>
      <c r="AI50" s="42">
        <f t="shared" si="52"/>
        <v>12.349</v>
      </c>
      <c r="AJ50" s="42">
        <f t="shared" si="52"/>
        <v>0</v>
      </c>
      <c r="AK50" s="42">
        <f t="shared" si="52"/>
        <v>0</v>
      </c>
      <c r="AL50" s="42">
        <f t="shared" si="52"/>
        <v>0</v>
      </c>
      <c r="AM50" s="42">
        <f t="shared" si="52"/>
        <v>0</v>
      </c>
      <c r="AN50" s="42">
        <f t="shared" si="52"/>
        <v>102.486</v>
      </c>
      <c r="AO50" s="42">
        <f t="shared" si="52"/>
        <v>3.9649999999999999</v>
      </c>
      <c r="AP50" s="39" t="s">
        <v>159</v>
      </c>
      <c r="AQ50" s="39" t="s">
        <v>159</v>
      </c>
      <c r="AR50" s="42">
        <f t="shared" ref="AR50:BS50" si="53">AR51+AR64+AR67+AR76</f>
        <v>0</v>
      </c>
      <c r="AS50" s="42">
        <f t="shared" si="53"/>
        <v>0</v>
      </c>
      <c r="AT50" s="42">
        <f t="shared" si="53"/>
        <v>0</v>
      </c>
      <c r="AU50" s="42">
        <f t="shared" si="53"/>
        <v>0</v>
      </c>
      <c r="AV50" s="42">
        <f t="shared" si="53"/>
        <v>0</v>
      </c>
      <c r="AW50" s="42">
        <f t="shared" si="53"/>
        <v>0</v>
      </c>
      <c r="AX50" s="42">
        <f t="shared" si="53"/>
        <v>0</v>
      </c>
      <c r="AY50" s="42">
        <f t="shared" si="53"/>
        <v>0</v>
      </c>
      <c r="AZ50" s="42">
        <f t="shared" si="53"/>
        <v>0</v>
      </c>
      <c r="BA50" s="42">
        <f t="shared" si="53"/>
        <v>0</v>
      </c>
      <c r="BB50" s="42">
        <f t="shared" si="53"/>
        <v>0</v>
      </c>
      <c r="BC50" s="42">
        <f t="shared" si="53"/>
        <v>0</v>
      </c>
      <c r="BD50" s="42">
        <f t="shared" si="53"/>
        <v>0</v>
      </c>
      <c r="BE50" s="42">
        <f t="shared" si="53"/>
        <v>0</v>
      </c>
      <c r="BF50" s="42">
        <f t="shared" si="53"/>
        <v>0</v>
      </c>
      <c r="BG50" s="42">
        <f t="shared" si="53"/>
        <v>0</v>
      </c>
      <c r="BH50" s="42">
        <f t="shared" si="53"/>
        <v>0</v>
      </c>
      <c r="BI50" s="42">
        <f t="shared" si="53"/>
        <v>0</v>
      </c>
      <c r="BJ50" s="42">
        <f t="shared" si="53"/>
        <v>0</v>
      </c>
      <c r="BK50" s="42">
        <f t="shared" si="53"/>
        <v>0</v>
      </c>
      <c r="BL50" s="42">
        <f t="shared" si="53"/>
        <v>0</v>
      </c>
      <c r="BM50" s="42">
        <f t="shared" si="53"/>
        <v>0</v>
      </c>
      <c r="BN50" s="42">
        <f t="shared" si="53"/>
        <v>0</v>
      </c>
      <c r="BO50" s="42">
        <f t="shared" si="53"/>
        <v>0</v>
      </c>
      <c r="BP50" s="42">
        <f t="shared" si="53"/>
        <v>0</v>
      </c>
      <c r="BQ50" s="42">
        <f t="shared" si="53"/>
        <v>0</v>
      </c>
      <c r="BR50" s="42">
        <f t="shared" si="53"/>
        <v>0</v>
      </c>
      <c r="BS50" s="42">
        <f t="shared" si="53"/>
        <v>0</v>
      </c>
      <c r="BT50" s="39" t="s">
        <v>159</v>
      </c>
      <c r="BU50" s="39" t="s">
        <v>159</v>
      </c>
      <c r="BV50" s="42">
        <f>BV51+BV64+BV67+BV76</f>
        <v>0</v>
      </c>
      <c r="BW50" s="42">
        <f>BW51+BW64+BW67+BW76</f>
        <v>0</v>
      </c>
      <c r="BX50" s="42">
        <f>BX51+BX64+BX67+BX76</f>
        <v>0</v>
      </c>
      <c r="BY50" s="42">
        <f>BY51+BY64+BY67+BY76</f>
        <v>0</v>
      </c>
      <c r="BZ50" s="39" t="s">
        <v>159</v>
      </c>
      <c r="CA50" s="39" t="s">
        <v>159</v>
      </c>
      <c r="CB50" s="42">
        <f t="shared" ref="CB50:CQ50" si="54">CB51+CB64+CB67+CB76</f>
        <v>2115</v>
      </c>
      <c r="CC50" s="42">
        <f t="shared" si="54"/>
        <v>3250</v>
      </c>
      <c r="CD50" s="42">
        <f t="shared" si="54"/>
        <v>0</v>
      </c>
      <c r="CE50" s="42">
        <f t="shared" si="54"/>
        <v>0</v>
      </c>
      <c r="CF50" s="42">
        <f t="shared" si="54"/>
        <v>614.77611088943672</v>
      </c>
      <c r="CG50" s="42">
        <f t="shared" si="54"/>
        <v>488.82064358299999</v>
      </c>
      <c r="CH50" s="42">
        <f t="shared" si="54"/>
        <v>0</v>
      </c>
      <c r="CI50" s="42">
        <f t="shared" si="54"/>
        <v>0</v>
      </c>
      <c r="CJ50" s="42">
        <f t="shared" si="54"/>
        <v>0</v>
      </c>
      <c r="CK50" s="42">
        <f t="shared" si="54"/>
        <v>0</v>
      </c>
      <c r="CL50" s="42">
        <f t="shared" si="54"/>
        <v>0</v>
      </c>
      <c r="CM50" s="42">
        <f t="shared" si="54"/>
        <v>0</v>
      </c>
      <c r="CN50" s="42">
        <f t="shared" si="54"/>
        <v>0</v>
      </c>
      <c r="CO50" s="42">
        <f t="shared" si="54"/>
        <v>0</v>
      </c>
      <c r="CP50" s="42">
        <f t="shared" si="54"/>
        <v>0</v>
      </c>
      <c r="CQ50" s="42">
        <f t="shared" si="54"/>
        <v>0</v>
      </c>
    </row>
    <row r="51" spans="1:95" s="44" customFormat="1" ht="31.5" x14ac:dyDescent="0.3">
      <c r="A51" s="45" t="str">
        <f>'[1]Формат ИПР'!A35</f>
        <v>1.1.1.1</v>
      </c>
      <c r="B51" s="45" t="str">
        <f>'[1]Формат ИПР'!B35</f>
        <v>Технологическое присоединение энергопринимающих устройств потребителей, всего, в том числе:</v>
      </c>
      <c r="C51" s="45" t="str">
        <f>'[1]Формат ИПР'!C35</f>
        <v>Г</v>
      </c>
      <c r="D51" s="42">
        <f>SUM(D52,D53,D54)</f>
        <v>0</v>
      </c>
      <c r="E51" s="42">
        <f t="shared" ref="E51:AO51" si="55">SUM(E52,E53,E54)</f>
        <v>0</v>
      </c>
      <c r="F51" s="42">
        <f t="shared" si="55"/>
        <v>0</v>
      </c>
      <c r="G51" s="42">
        <f t="shared" si="55"/>
        <v>0</v>
      </c>
      <c r="H51" s="42">
        <f t="shared" si="55"/>
        <v>0</v>
      </c>
      <c r="I51" s="42">
        <f t="shared" si="55"/>
        <v>0</v>
      </c>
      <c r="J51" s="42">
        <f t="shared" si="55"/>
        <v>0</v>
      </c>
      <c r="K51" s="42">
        <f t="shared" si="55"/>
        <v>0</v>
      </c>
      <c r="L51" s="42">
        <f t="shared" si="55"/>
        <v>0</v>
      </c>
      <c r="M51" s="42">
        <f t="shared" si="55"/>
        <v>0</v>
      </c>
      <c r="N51" s="42">
        <f t="shared" si="55"/>
        <v>0</v>
      </c>
      <c r="O51" s="42">
        <f t="shared" si="55"/>
        <v>0.1</v>
      </c>
      <c r="P51" s="42">
        <f t="shared" si="55"/>
        <v>0</v>
      </c>
      <c r="Q51" s="42">
        <f t="shared" si="55"/>
        <v>0</v>
      </c>
      <c r="R51" s="42">
        <f t="shared" si="55"/>
        <v>0</v>
      </c>
      <c r="S51" s="42">
        <f t="shared" si="55"/>
        <v>0</v>
      </c>
      <c r="T51" s="42">
        <f t="shared" si="55"/>
        <v>0</v>
      </c>
      <c r="U51" s="42">
        <f t="shared" si="55"/>
        <v>0</v>
      </c>
      <c r="V51" s="42">
        <f t="shared" si="55"/>
        <v>0</v>
      </c>
      <c r="W51" s="42">
        <f t="shared" si="55"/>
        <v>0</v>
      </c>
      <c r="X51" s="42">
        <f t="shared" si="55"/>
        <v>0</v>
      </c>
      <c r="Y51" s="42">
        <f t="shared" si="55"/>
        <v>0</v>
      </c>
      <c r="Z51" s="42">
        <f t="shared" si="55"/>
        <v>0</v>
      </c>
      <c r="AA51" s="42">
        <f t="shared" si="55"/>
        <v>0</v>
      </c>
      <c r="AB51" s="42">
        <f t="shared" si="55"/>
        <v>0</v>
      </c>
      <c r="AC51" s="42">
        <f t="shared" si="55"/>
        <v>0</v>
      </c>
      <c r="AD51" s="42">
        <f t="shared" si="55"/>
        <v>0.53</v>
      </c>
      <c r="AE51" s="42">
        <f t="shared" si="55"/>
        <v>21.36</v>
      </c>
      <c r="AF51" s="42">
        <f t="shared" si="55"/>
        <v>0</v>
      </c>
      <c r="AG51" s="42">
        <f t="shared" si="55"/>
        <v>0</v>
      </c>
      <c r="AH51" s="42">
        <f t="shared" si="55"/>
        <v>29.202308298333335</v>
      </c>
      <c r="AI51" s="42">
        <f t="shared" si="55"/>
        <v>12.349</v>
      </c>
      <c r="AJ51" s="42">
        <f t="shared" si="55"/>
        <v>0</v>
      </c>
      <c r="AK51" s="42">
        <f t="shared" si="55"/>
        <v>0</v>
      </c>
      <c r="AL51" s="42">
        <f t="shared" si="55"/>
        <v>0</v>
      </c>
      <c r="AM51" s="42">
        <f t="shared" si="55"/>
        <v>0</v>
      </c>
      <c r="AN51" s="42">
        <f t="shared" si="55"/>
        <v>1.3640000000000001</v>
      </c>
      <c r="AO51" s="42">
        <f t="shared" si="55"/>
        <v>3.9649999999999999</v>
      </c>
      <c r="AP51" s="39" t="s">
        <v>159</v>
      </c>
      <c r="AQ51" s="39" t="s">
        <v>159</v>
      </c>
      <c r="AR51" s="42">
        <f t="shared" ref="AR51:BS51" si="56">SUM(AR52,AR53,AR54)</f>
        <v>0</v>
      </c>
      <c r="AS51" s="42">
        <f t="shared" si="56"/>
        <v>0</v>
      </c>
      <c r="AT51" s="42">
        <f t="shared" si="56"/>
        <v>0</v>
      </c>
      <c r="AU51" s="42">
        <f t="shared" si="56"/>
        <v>0</v>
      </c>
      <c r="AV51" s="42">
        <f t="shared" si="56"/>
        <v>0</v>
      </c>
      <c r="AW51" s="42">
        <f t="shared" si="56"/>
        <v>0</v>
      </c>
      <c r="AX51" s="42">
        <f t="shared" si="56"/>
        <v>0</v>
      </c>
      <c r="AY51" s="42">
        <f t="shared" si="56"/>
        <v>0</v>
      </c>
      <c r="AZ51" s="42">
        <f t="shared" si="56"/>
        <v>0</v>
      </c>
      <c r="BA51" s="42">
        <f t="shared" si="56"/>
        <v>0</v>
      </c>
      <c r="BB51" s="42">
        <f t="shared" si="56"/>
        <v>0</v>
      </c>
      <c r="BC51" s="42">
        <f t="shared" si="56"/>
        <v>0</v>
      </c>
      <c r="BD51" s="42">
        <f t="shared" si="56"/>
        <v>0</v>
      </c>
      <c r="BE51" s="42">
        <f t="shared" si="56"/>
        <v>0</v>
      </c>
      <c r="BF51" s="42">
        <f t="shared" si="56"/>
        <v>0</v>
      </c>
      <c r="BG51" s="42">
        <f t="shared" si="56"/>
        <v>0</v>
      </c>
      <c r="BH51" s="42">
        <f t="shared" si="56"/>
        <v>0</v>
      </c>
      <c r="BI51" s="42">
        <f t="shared" si="56"/>
        <v>0</v>
      </c>
      <c r="BJ51" s="42">
        <f t="shared" si="56"/>
        <v>0</v>
      </c>
      <c r="BK51" s="42">
        <f t="shared" si="56"/>
        <v>0</v>
      </c>
      <c r="BL51" s="42">
        <f t="shared" si="56"/>
        <v>0</v>
      </c>
      <c r="BM51" s="42">
        <f t="shared" si="56"/>
        <v>0</v>
      </c>
      <c r="BN51" s="42">
        <f t="shared" si="56"/>
        <v>0</v>
      </c>
      <c r="BO51" s="42">
        <f t="shared" si="56"/>
        <v>0</v>
      </c>
      <c r="BP51" s="42">
        <f t="shared" si="56"/>
        <v>0</v>
      </c>
      <c r="BQ51" s="42">
        <f t="shared" si="56"/>
        <v>0</v>
      </c>
      <c r="BR51" s="42">
        <f t="shared" si="56"/>
        <v>0</v>
      </c>
      <c r="BS51" s="42">
        <f t="shared" si="56"/>
        <v>0</v>
      </c>
      <c r="BT51" s="39" t="s">
        <v>159</v>
      </c>
      <c r="BU51" s="39" t="s">
        <v>159</v>
      </c>
      <c r="BV51" s="42">
        <f t="shared" ref="BV51:BY51" si="57">SUM(BV52,BV53,BV54)</f>
        <v>0</v>
      </c>
      <c r="BW51" s="42">
        <f t="shared" si="57"/>
        <v>0</v>
      </c>
      <c r="BX51" s="42">
        <f t="shared" si="57"/>
        <v>0</v>
      </c>
      <c r="BY51" s="42">
        <f t="shared" si="57"/>
        <v>0</v>
      </c>
      <c r="BZ51" s="39" t="s">
        <v>159</v>
      </c>
      <c r="CA51" s="39" t="s">
        <v>159</v>
      </c>
      <c r="CB51" s="42">
        <f t="shared" ref="CB51:CQ51" si="58">SUM(CB52,CB53,CB54)</f>
        <v>2111</v>
      </c>
      <c r="CC51" s="42">
        <f t="shared" si="58"/>
        <v>3250</v>
      </c>
      <c r="CD51" s="42">
        <f t="shared" si="58"/>
        <v>0</v>
      </c>
      <c r="CE51" s="42">
        <f t="shared" si="58"/>
        <v>0</v>
      </c>
      <c r="CF51" s="42">
        <f t="shared" si="58"/>
        <v>516.63334766000003</v>
      </c>
      <c r="CG51" s="42">
        <f t="shared" si="58"/>
        <v>458.756188904</v>
      </c>
      <c r="CH51" s="42">
        <f t="shared" si="58"/>
        <v>0</v>
      </c>
      <c r="CI51" s="42">
        <f t="shared" si="58"/>
        <v>0</v>
      </c>
      <c r="CJ51" s="42">
        <f t="shared" si="58"/>
        <v>0</v>
      </c>
      <c r="CK51" s="42">
        <f t="shared" si="58"/>
        <v>0</v>
      </c>
      <c r="CL51" s="42">
        <f t="shared" si="58"/>
        <v>0</v>
      </c>
      <c r="CM51" s="42">
        <f t="shared" si="58"/>
        <v>0</v>
      </c>
      <c r="CN51" s="42">
        <f t="shared" si="58"/>
        <v>0</v>
      </c>
      <c r="CO51" s="42">
        <f t="shared" si="58"/>
        <v>0</v>
      </c>
      <c r="CP51" s="42">
        <f t="shared" si="58"/>
        <v>0</v>
      </c>
      <c r="CQ51" s="42">
        <f t="shared" si="58"/>
        <v>0</v>
      </c>
    </row>
    <row r="52" spans="1:95" s="44" customFormat="1" ht="47.25" x14ac:dyDescent="0.3">
      <c r="A52" s="46" t="str">
        <f>'[1]Формат ИПР'!A36</f>
        <v>1.1.1.1.1</v>
      </c>
      <c r="B52" s="46" t="str">
        <f>'[1]Формат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46" t="str">
        <f>'[1]Формат ИПР'!C36</f>
        <v>1.1.1.1.1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>
        <v>0.1</v>
      </c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>
        <v>24.618974965</v>
      </c>
      <c r="AI52" s="39">
        <v>12.349</v>
      </c>
      <c r="AJ52" s="39"/>
      <c r="AK52" s="39"/>
      <c r="AL52" s="39"/>
      <c r="AM52" s="39"/>
      <c r="AN52" s="39"/>
      <c r="AO52" s="39">
        <v>0.32300000000000001</v>
      </c>
      <c r="AP52" s="39" t="s">
        <v>159</v>
      </c>
      <c r="AQ52" s="39" t="s">
        <v>159</v>
      </c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 t="s">
        <v>159</v>
      </c>
      <c r="BU52" s="39" t="s">
        <v>159</v>
      </c>
      <c r="BV52" s="39" t="s">
        <v>159</v>
      </c>
      <c r="BW52" s="39" t="s">
        <v>159</v>
      </c>
      <c r="BX52" s="39" t="s">
        <v>159</v>
      </c>
      <c r="BY52" s="39" t="s">
        <v>159</v>
      </c>
      <c r="BZ52" s="39" t="s">
        <v>159</v>
      </c>
      <c r="CA52" s="39" t="s">
        <v>159</v>
      </c>
      <c r="CB52" s="39">
        <v>1896</v>
      </c>
      <c r="CC52" s="39">
        <v>3090</v>
      </c>
      <c r="CD52" s="39"/>
      <c r="CE52" s="39"/>
      <c r="CF52" s="39">
        <v>59.88</v>
      </c>
      <c r="CG52" s="39">
        <f>IF((CI52+CK52+CM52+CO52+CQ52)&gt;0,0,'[1]Формат ИПР'!Z36)</f>
        <v>32.026589588999997</v>
      </c>
      <c r="CH52" s="39"/>
      <c r="CI52" s="39"/>
      <c r="CJ52" s="39"/>
      <c r="CK52" s="39"/>
      <c r="CL52" s="39"/>
      <c r="CM52" s="39"/>
      <c r="CN52" s="39"/>
      <c r="CO52" s="39"/>
      <c r="CP52" s="39"/>
      <c r="CQ52" s="39"/>
    </row>
    <row r="53" spans="1:95" s="44" customFormat="1" ht="47.25" x14ac:dyDescent="0.3">
      <c r="A53" s="47" t="str">
        <f>'[1]Формат ИПР'!A39</f>
        <v>1.1.1.1.2</v>
      </c>
      <c r="B53" s="46" t="str">
        <f>'[1]Формат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46" t="str">
        <f>'[1]Формат ИПР'!C39</f>
        <v>1.1.1.1.2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>
        <v>4.5833333333333339</v>
      </c>
      <c r="AI53" s="39"/>
      <c r="AJ53" s="39"/>
      <c r="AK53" s="39"/>
      <c r="AL53" s="39"/>
      <c r="AM53" s="39"/>
      <c r="AN53" s="39"/>
      <c r="AO53" s="39"/>
      <c r="AP53" s="39" t="s">
        <v>159</v>
      </c>
      <c r="AQ53" s="39" t="s">
        <v>159</v>
      </c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 t="s">
        <v>159</v>
      </c>
      <c r="BU53" s="39" t="s">
        <v>159</v>
      </c>
      <c r="BV53" s="39" t="s">
        <v>159</v>
      </c>
      <c r="BW53" s="39" t="s">
        <v>159</v>
      </c>
      <c r="BX53" s="39" t="s">
        <v>159</v>
      </c>
      <c r="BY53" s="39" t="s">
        <v>159</v>
      </c>
      <c r="BZ53" s="39" t="s">
        <v>159</v>
      </c>
      <c r="CA53" s="39" t="s">
        <v>159</v>
      </c>
      <c r="CB53" s="39">
        <v>214</v>
      </c>
      <c r="CC53" s="39">
        <v>159</v>
      </c>
      <c r="CD53" s="39"/>
      <c r="CE53" s="39"/>
      <c r="CF53" s="39">
        <v>12.68</v>
      </c>
      <c r="CG53" s="39">
        <f>IF((CI53+CK53+CM53+CO53+CQ53)&gt;0,0,'[1]Формат ИПР'!Z39)</f>
        <v>3.8397251900000002</v>
      </c>
      <c r="CH53" s="39"/>
      <c r="CI53" s="39"/>
      <c r="CJ53" s="39"/>
      <c r="CK53" s="39"/>
      <c r="CL53" s="39"/>
      <c r="CM53" s="39"/>
      <c r="CN53" s="39"/>
      <c r="CO53" s="39"/>
      <c r="CP53" s="39"/>
      <c r="CQ53" s="39"/>
    </row>
    <row r="54" spans="1:95" s="44" customFormat="1" ht="47.25" x14ac:dyDescent="0.3">
      <c r="A54" s="45" t="str">
        <f>'[1]Формат ИПР'!A42</f>
        <v>1.1.1.1.3</v>
      </c>
      <c r="B54" s="45" t="str">
        <f>'[1]Формат ИПР'!B42</f>
        <v>Технологическое присоединение энергопринимающих устройств потребителей свыше 150 кВт, всего, в том числе:</v>
      </c>
      <c r="C54" s="45" t="str">
        <f>'[1]Формат ИПР'!C42</f>
        <v>Г</v>
      </c>
      <c r="D54" s="42">
        <f t="shared" ref="D54:AI54" si="59">SUM(D55:D63)</f>
        <v>0</v>
      </c>
      <c r="E54" s="42">
        <f t="shared" si="59"/>
        <v>0</v>
      </c>
      <c r="F54" s="42">
        <f t="shared" si="59"/>
        <v>0</v>
      </c>
      <c r="G54" s="42">
        <f t="shared" si="59"/>
        <v>0</v>
      </c>
      <c r="H54" s="42">
        <f t="shared" si="59"/>
        <v>0</v>
      </c>
      <c r="I54" s="42">
        <f t="shared" si="59"/>
        <v>0</v>
      </c>
      <c r="J54" s="42">
        <f t="shared" si="59"/>
        <v>0</v>
      </c>
      <c r="K54" s="42">
        <f t="shared" si="59"/>
        <v>0</v>
      </c>
      <c r="L54" s="42">
        <f t="shared" si="59"/>
        <v>0</v>
      </c>
      <c r="M54" s="42">
        <f t="shared" si="59"/>
        <v>0</v>
      </c>
      <c r="N54" s="42">
        <f t="shared" si="59"/>
        <v>0</v>
      </c>
      <c r="O54" s="42">
        <f t="shared" si="59"/>
        <v>0</v>
      </c>
      <c r="P54" s="42">
        <f t="shared" si="59"/>
        <v>0</v>
      </c>
      <c r="Q54" s="42">
        <f t="shared" si="59"/>
        <v>0</v>
      </c>
      <c r="R54" s="42">
        <f t="shared" si="59"/>
        <v>0</v>
      </c>
      <c r="S54" s="42">
        <f t="shared" si="59"/>
        <v>0</v>
      </c>
      <c r="T54" s="42">
        <f t="shared" si="59"/>
        <v>0</v>
      </c>
      <c r="U54" s="42">
        <f t="shared" si="59"/>
        <v>0</v>
      </c>
      <c r="V54" s="42">
        <f t="shared" si="59"/>
        <v>0</v>
      </c>
      <c r="W54" s="42">
        <f t="shared" si="59"/>
        <v>0</v>
      </c>
      <c r="X54" s="42">
        <f t="shared" si="59"/>
        <v>0</v>
      </c>
      <c r="Y54" s="42">
        <f t="shared" si="59"/>
        <v>0</v>
      </c>
      <c r="Z54" s="42">
        <f t="shared" si="59"/>
        <v>0</v>
      </c>
      <c r="AA54" s="42">
        <f t="shared" si="59"/>
        <v>0</v>
      </c>
      <c r="AB54" s="42">
        <f t="shared" si="59"/>
        <v>0</v>
      </c>
      <c r="AC54" s="42">
        <f t="shared" si="59"/>
        <v>0</v>
      </c>
      <c r="AD54" s="42">
        <f t="shared" si="59"/>
        <v>0.53</v>
      </c>
      <c r="AE54" s="42">
        <f t="shared" si="59"/>
        <v>21.36</v>
      </c>
      <c r="AF54" s="42">
        <f t="shared" si="59"/>
        <v>0</v>
      </c>
      <c r="AG54" s="42">
        <f t="shared" si="59"/>
        <v>0</v>
      </c>
      <c r="AH54" s="42">
        <f t="shared" si="59"/>
        <v>0</v>
      </c>
      <c r="AI54" s="42">
        <f t="shared" si="59"/>
        <v>0</v>
      </c>
      <c r="AJ54" s="42">
        <f t="shared" ref="AJ54:CQ54" si="60">SUM(AJ55:AJ63)</f>
        <v>0</v>
      </c>
      <c r="AK54" s="42">
        <f t="shared" si="60"/>
        <v>0</v>
      </c>
      <c r="AL54" s="42">
        <f t="shared" si="60"/>
        <v>0</v>
      </c>
      <c r="AM54" s="42">
        <f t="shared" si="60"/>
        <v>0</v>
      </c>
      <c r="AN54" s="42">
        <f t="shared" si="60"/>
        <v>1.3640000000000001</v>
      </c>
      <c r="AO54" s="42">
        <f t="shared" si="60"/>
        <v>3.6419999999999999</v>
      </c>
      <c r="AP54" s="42">
        <f t="shared" si="60"/>
        <v>0</v>
      </c>
      <c r="AQ54" s="42">
        <f t="shared" si="60"/>
        <v>0.16250000000000001</v>
      </c>
      <c r="AR54" s="42">
        <f t="shared" si="60"/>
        <v>0</v>
      </c>
      <c r="AS54" s="42">
        <f t="shared" si="60"/>
        <v>0</v>
      </c>
      <c r="AT54" s="42">
        <f t="shared" si="60"/>
        <v>0</v>
      </c>
      <c r="AU54" s="42">
        <f t="shared" si="60"/>
        <v>0</v>
      </c>
      <c r="AV54" s="42">
        <f t="shared" si="60"/>
        <v>0</v>
      </c>
      <c r="AW54" s="42">
        <f t="shared" si="60"/>
        <v>0</v>
      </c>
      <c r="AX54" s="42">
        <f t="shared" si="60"/>
        <v>0</v>
      </c>
      <c r="AY54" s="42">
        <f t="shared" si="60"/>
        <v>0</v>
      </c>
      <c r="AZ54" s="42">
        <f t="shared" si="60"/>
        <v>0</v>
      </c>
      <c r="BA54" s="42">
        <f t="shared" si="60"/>
        <v>0</v>
      </c>
      <c r="BB54" s="42">
        <f t="shared" si="60"/>
        <v>0</v>
      </c>
      <c r="BC54" s="42">
        <f t="shared" si="60"/>
        <v>0</v>
      </c>
      <c r="BD54" s="42">
        <f t="shared" si="60"/>
        <v>0</v>
      </c>
      <c r="BE54" s="42">
        <f t="shared" si="60"/>
        <v>0</v>
      </c>
      <c r="BF54" s="42">
        <f t="shared" si="60"/>
        <v>0</v>
      </c>
      <c r="BG54" s="42">
        <f t="shared" si="60"/>
        <v>0</v>
      </c>
      <c r="BH54" s="42">
        <f t="shared" si="60"/>
        <v>0</v>
      </c>
      <c r="BI54" s="42">
        <f t="shared" si="60"/>
        <v>0</v>
      </c>
      <c r="BJ54" s="42">
        <f t="shared" si="60"/>
        <v>0</v>
      </c>
      <c r="BK54" s="42">
        <f t="shared" si="60"/>
        <v>0</v>
      </c>
      <c r="BL54" s="42">
        <f t="shared" si="60"/>
        <v>0</v>
      </c>
      <c r="BM54" s="42">
        <f t="shared" si="60"/>
        <v>0</v>
      </c>
      <c r="BN54" s="42">
        <f t="shared" si="60"/>
        <v>0</v>
      </c>
      <c r="BO54" s="42">
        <f t="shared" si="60"/>
        <v>0</v>
      </c>
      <c r="BP54" s="42">
        <f t="shared" si="60"/>
        <v>0</v>
      </c>
      <c r="BQ54" s="42">
        <f t="shared" si="60"/>
        <v>0</v>
      </c>
      <c r="BR54" s="42">
        <f t="shared" si="60"/>
        <v>0</v>
      </c>
      <c r="BS54" s="42">
        <f t="shared" si="60"/>
        <v>0</v>
      </c>
      <c r="BT54" s="42">
        <f t="shared" si="60"/>
        <v>0</v>
      </c>
      <c r="BU54" s="42">
        <f t="shared" si="60"/>
        <v>0</v>
      </c>
      <c r="BV54" s="42">
        <f t="shared" si="60"/>
        <v>0</v>
      </c>
      <c r="BW54" s="42">
        <f t="shared" si="60"/>
        <v>0</v>
      </c>
      <c r="BX54" s="42">
        <f t="shared" si="60"/>
        <v>0</v>
      </c>
      <c r="BY54" s="42">
        <f t="shared" si="60"/>
        <v>0</v>
      </c>
      <c r="BZ54" s="42">
        <f t="shared" si="60"/>
        <v>0</v>
      </c>
      <c r="CA54" s="42">
        <f t="shared" si="60"/>
        <v>0</v>
      </c>
      <c r="CB54" s="42">
        <f t="shared" si="60"/>
        <v>1</v>
      </c>
      <c r="CC54" s="42">
        <f t="shared" si="60"/>
        <v>1</v>
      </c>
      <c r="CD54" s="42">
        <f t="shared" si="60"/>
        <v>0</v>
      </c>
      <c r="CE54" s="42">
        <f t="shared" si="60"/>
        <v>0</v>
      </c>
      <c r="CF54" s="42">
        <f t="shared" si="60"/>
        <v>444.07334765999997</v>
      </c>
      <c r="CG54" s="42">
        <f t="shared" si="60"/>
        <v>422.88987412500001</v>
      </c>
      <c r="CH54" s="42">
        <f t="shared" si="60"/>
        <v>0</v>
      </c>
      <c r="CI54" s="42">
        <f t="shared" si="60"/>
        <v>0</v>
      </c>
      <c r="CJ54" s="42">
        <f t="shared" si="60"/>
        <v>0</v>
      </c>
      <c r="CK54" s="42">
        <f t="shared" si="60"/>
        <v>0</v>
      </c>
      <c r="CL54" s="42">
        <f t="shared" si="60"/>
        <v>0</v>
      </c>
      <c r="CM54" s="42">
        <f t="shared" si="60"/>
        <v>0</v>
      </c>
      <c r="CN54" s="42">
        <f t="shared" si="60"/>
        <v>0</v>
      </c>
      <c r="CO54" s="42">
        <f t="shared" si="60"/>
        <v>0</v>
      </c>
      <c r="CP54" s="42">
        <f t="shared" si="60"/>
        <v>0</v>
      </c>
      <c r="CQ54" s="42">
        <f t="shared" si="60"/>
        <v>0</v>
      </c>
    </row>
    <row r="55" spans="1:95" s="44" customFormat="1" ht="204.75" x14ac:dyDescent="0.3">
      <c r="A55" s="46" t="str">
        <f>'[1]Формат ИПР'!A43</f>
        <v>1.1.1.1.3</v>
      </c>
      <c r="B55" s="46" t="str">
        <f>'[1]Формат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46" t="str">
        <f>'[1]Формат ИПР'!C43</f>
        <v>I_Che146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f>IF('[1]Формат ИПР'!$KU43=110,'[1]Формат ИПР'!$JQ43,0)</f>
        <v>0</v>
      </c>
      <c r="L55" s="39">
        <v>0</v>
      </c>
      <c r="M55" s="39">
        <f>IF('[1]Формат ИПР'!$KU43=35,'[1]Формат ИПР'!$JQ43,0)</f>
        <v>0</v>
      </c>
      <c r="N55" s="39">
        <v>0</v>
      </c>
      <c r="O55" s="39">
        <f>IF('[1]Формат ИПР'!$KU43=10,'[1]Формат ИПР'!$JQ43,0)</f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f>IF('[1]Формат ИПР'!$KU43=110,'[1]Формат ИПР'!$JP43,0)</f>
        <v>0</v>
      </c>
      <c r="AB55" s="39">
        <v>0</v>
      </c>
      <c r="AC55" s="39">
        <f>IF('[1]Формат ИПР'!$KU43=35,'[1]Формат ИПР'!$JP43,0)</f>
        <v>0</v>
      </c>
      <c r="AD55" s="39">
        <v>0</v>
      </c>
      <c r="AE55" s="39">
        <f>IF('[1]Формат ИПР'!$KU43=10,'[1]Формат ИПР'!$JP43,0)</f>
        <v>0</v>
      </c>
      <c r="AF55" s="39">
        <v>0</v>
      </c>
      <c r="AG55" s="39">
        <f>IF('[1]Формат ИПР'!$KU43=6,'[1]Формат ИПР'!$JP43,0)</f>
        <v>0</v>
      </c>
      <c r="AH55" s="39">
        <v>0</v>
      </c>
      <c r="AI55" s="39">
        <f>IF('[1]Формат ИПР'!$KU43=0.4,'[1]Формат ИПР'!$JP43,0)</f>
        <v>0</v>
      </c>
      <c r="AJ55" s="39">
        <v>0</v>
      </c>
      <c r="AK55" s="39">
        <v>0</v>
      </c>
      <c r="AL55" s="39">
        <v>0</v>
      </c>
      <c r="AM55" s="39" t="s">
        <v>159</v>
      </c>
      <c r="AN55" s="39">
        <v>0</v>
      </c>
      <c r="AO55" s="39">
        <v>0</v>
      </c>
      <c r="AP55" s="39" t="s">
        <v>159</v>
      </c>
      <c r="AQ55" s="39">
        <v>0.16250000000000001</v>
      </c>
      <c r="AR55" s="39">
        <v>0</v>
      </c>
      <c r="AS55" s="39">
        <f>IF('[1]Формат ИПР'!$KU43=110,'[1]Формат ИПР'!$CA43-'[1]Формат ИПР'!$JQ43,0)</f>
        <v>0</v>
      </c>
      <c r="AT55" s="39">
        <v>0</v>
      </c>
      <c r="AU55" s="39">
        <f>IF('[1]Формат ИПР'!$KU43=35,'[1]Формат ИПР'!$CA43-'[1]Формат ИПР'!$JQ43,0)</f>
        <v>0</v>
      </c>
      <c r="AV55" s="39">
        <v>0</v>
      </c>
      <c r="AW55" s="39">
        <f>IF('[1]Формат ИПР'!$KU43=10,'[1]Формат ИПР'!$CA43-'[1]Формат ИПР'!$JQ43,0)</f>
        <v>0</v>
      </c>
      <c r="AX55" s="39">
        <v>0</v>
      </c>
      <c r="AY55" s="39">
        <f>IF('[1]Формат ИПР'!$KU43=110,'[1]Формат ИПР'!$BZ43-'[1]Формат ИПР'!$JP43,0)</f>
        <v>0</v>
      </c>
      <c r="AZ55" s="39">
        <v>0</v>
      </c>
      <c r="BA55" s="39">
        <f>IF('[1]Формат ИПР'!$KU43=35,'[1]Формат ИПР'!$BZ43-'[1]Формат ИПР'!$JP43,0)</f>
        <v>0</v>
      </c>
      <c r="BB55" s="39">
        <v>0</v>
      </c>
      <c r="BC55" s="39">
        <f>IF('[1]Формат ИПР'!$KU43=10,'[1]Формат ИПР'!$BZ43-'[1]Формат ИПР'!$JP43,0)</f>
        <v>0</v>
      </c>
      <c r="BD55" s="39">
        <v>0</v>
      </c>
      <c r="BE55" s="39">
        <f>IF('[1]Формат ИПР'!$KU43=6,'[1]Формат ИПР'!$BZ43-'[1]Формат ИПР'!$JP43,0)</f>
        <v>0</v>
      </c>
      <c r="BF55" s="39">
        <v>0</v>
      </c>
      <c r="BG55" s="39">
        <f>IF('[1]Формат ИПР'!$KU43=0.4,'[1]Формат ИПР'!$BZ43-'[1]Формат ИПР'!$JP43,0)</f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 t="s">
        <v>159</v>
      </c>
      <c r="BU55" s="39" t="s">
        <v>159</v>
      </c>
      <c r="BV55" s="39" t="s">
        <v>159</v>
      </c>
      <c r="BW55" s="39" t="s">
        <v>159</v>
      </c>
      <c r="BX55" s="39" t="s">
        <v>159</v>
      </c>
      <c r="BY55" s="39" t="s">
        <v>159</v>
      </c>
      <c r="BZ55" s="39" t="s">
        <v>159</v>
      </c>
      <c r="CA55" s="39" t="s">
        <v>159</v>
      </c>
      <c r="CB55" s="39">
        <v>0</v>
      </c>
      <c r="CC55" s="39">
        <v>0</v>
      </c>
      <c r="CD55" s="39" t="s">
        <v>205</v>
      </c>
      <c r="CE55" s="39" t="s">
        <v>159</v>
      </c>
      <c r="CF55" s="39">
        <v>180</v>
      </c>
      <c r="CG55" s="39">
        <f>IF((CI55+CK55+CM55+CO55+CQ55)&gt;0,0,'[1]Формат ИПР'!Z43)</f>
        <v>158.79988223999999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</row>
    <row r="56" spans="1:95" s="44" customFormat="1" ht="173.25" x14ac:dyDescent="0.3">
      <c r="A56" s="46" t="str">
        <f>'[1]Формат ИПР'!A44</f>
        <v>1.1.1.1.3</v>
      </c>
      <c r="B56" s="46" t="str">
        <f>'[1]Формат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46" t="str">
        <f>'[1]Формат ИПР'!C44</f>
        <v>K_Che258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f>IF('[1]Формат ИПР'!$KU44=110,'[1]Формат ИПР'!$JQ44,0)</f>
        <v>0</v>
      </c>
      <c r="L56" s="39">
        <v>0</v>
      </c>
      <c r="M56" s="39">
        <f>IF('[1]Формат ИПР'!$KU44=35,'[1]Формат ИПР'!$JQ44,0)</f>
        <v>0</v>
      </c>
      <c r="N56" s="39">
        <v>0</v>
      </c>
      <c r="O56" s="39">
        <f>IF('[1]Формат ИПР'!$KU44=10,'[1]Формат ИПР'!$JQ44,0)</f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f>IF('[1]Формат ИПР'!$KU44=110,'[1]Формат ИПР'!$JP44,0)</f>
        <v>0</v>
      </c>
      <c r="AB56" s="39">
        <v>0</v>
      </c>
      <c r="AC56" s="39">
        <f>IF('[1]Формат ИПР'!$KU44=35,'[1]Формат ИПР'!$JP44,0)</f>
        <v>0</v>
      </c>
      <c r="AD56" s="39">
        <v>0.53</v>
      </c>
      <c r="AE56" s="39">
        <f>IF('[1]Формат ИПР'!$KU44=10,'[1]Формат ИПР'!$JP44,0)</f>
        <v>0</v>
      </c>
      <c r="AF56" s="39">
        <v>0</v>
      </c>
      <c r="AG56" s="39">
        <f>IF('[1]Формат ИПР'!$KU44=6,'[1]Формат ИПР'!$JP44,0)</f>
        <v>0</v>
      </c>
      <c r="AH56" s="39">
        <v>0</v>
      </c>
      <c r="AI56" s="39">
        <f>IF('[1]Формат ИПР'!$KU44=0.4,'[1]Формат ИПР'!$JP44,0)</f>
        <v>0</v>
      </c>
      <c r="AJ56" s="39">
        <v>0</v>
      </c>
      <c r="AK56" s="39">
        <v>0</v>
      </c>
      <c r="AL56" s="39">
        <v>0</v>
      </c>
      <c r="AM56" s="39" t="s">
        <v>159</v>
      </c>
      <c r="AN56" s="39">
        <v>1.3640000000000001</v>
      </c>
      <c r="AO56" s="39">
        <v>0</v>
      </c>
      <c r="AP56" s="39" t="s">
        <v>159</v>
      </c>
      <c r="AQ56" s="39"/>
      <c r="AR56" s="39">
        <v>0</v>
      </c>
      <c r="AS56" s="39">
        <f>IF('[1]Формат ИПР'!$KU44=110,'[1]Формат ИПР'!$CA44-'[1]Формат ИПР'!$JQ44,0)</f>
        <v>0</v>
      </c>
      <c r="AT56" s="39">
        <v>0</v>
      </c>
      <c r="AU56" s="39">
        <f>IF('[1]Формат ИПР'!$KU44=35,'[1]Формат ИПР'!$CA44-'[1]Формат ИПР'!$JQ44,0)</f>
        <v>0</v>
      </c>
      <c r="AV56" s="39">
        <v>0</v>
      </c>
      <c r="AW56" s="39">
        <f>IF('[1]Формат ИПР'!$KU44=10,'[1]Формат ИПР'!$CA44-'[1]Формат ИПР'!$JQ44,0)</f>
        <v>0</v>
      </c>
      <c r="AX56" s="39">
        <v>0</v>
      </c>
      <c r="AY56" s="39">
        <f>IF('[1]Формат ИПР'!$KU44=110,'[1]Формат ИПР'!$BZ44-'[1]Формат ИПР'!$JP44,0)</f>
        <v>0</v>
      </c>
      <c r="AZ56" s="39">
        <v>0</v>
      </c>
      <c r="BA56" s="39">
        <f>IF('[1]Формат ИПР'!$KU44=35,'[1]Формат ИПР'!$BZ44-'[1]Формат ИПР'!$JP44,0)</f>
        <v>0</v>
      </c>
      <c r="BB56" s="39">
        <v>0</v>
      </c>
      <c r="BC56" s="39">
        <f>IF('[1]Формат ИПР'!$KU44=10,'[1]Формат ИПР'!$BZ44-'[1]Формат ИПР'!$JP44,0)</f>
        <v>0</v>
      </c>
      <c r="BD56" s="39">
        <v>0</v>
      </c>
      <c r="BE56" s="39">
        <f>IF('[1]Формат ИПР'!$KU44=6,'[1]Формат ИПР'!$BZ44-'[1]Формат ИПР'!$JP44,0)</f>
        <v>0</v>
      </c>
      <c r="BF56" s="39">
        <v>0</v>
      </c>
      <c r="BG56" s="39">
        <f>IF('[1]Формат ИПР'!$KU44=0.4,'[1]Формат ИПР'!$BZ44-'[1]Формат ИПР'!$JP44,0)</f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 t="s">
        <v>159</v>
      </c>
      <c r="BU56" s="39" t="s">
        <v>159</v>
      </c>
      <c r="BV56" s="39" t="s">
        <v>159</v>
      </c>
      <c r="BW56" s="39" t="s">
        <v>159</v>
      </c>
      <c r="BX56" s="39" t="s">
        <v>159</v>
      </c>
      <c r="BY56" s="39" t="s">
        <v>159</v>
      </c>
      <c r="BZ56" s="39" t="s">
        <v>159</v>
      </c>
      <c r="CA56" s="39" t="s">
        <v>159</v>
      </c>
      <c r="CB56" s="39">
        <v>1</v>
      </c>
      <c r="CC56" s="39">
        <v>0</v>
      </c>
      <c r="CD56" s="39" t="s">
        <v>205</v>
      </c>
      <c r="CE56" s="39" t="s">
        <v>159</v>
      </c>
      <c r="CF56" s="39">
        <v>0.12128501999999974</v>
      </c>
      <c r="CG56" s="39">
        <f>IF((CI56+CK56+CM56+CO56+CQ56)&gt;0,0,'[1]Формат ИПР'!Z44)</f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</row>
    <row r="57" spans="1:95" s="44" customFormat="1" ht="220.5" x14ac:dyDescent="0.3">
      <c r="A57" s="46" t="str">
        <f>'[1]Формат ИПР'!A45</f>
        <v>1.1.1.1.3</v>
      </c>
      <c r="B57" s="46" t="str">
        <f>'[1]Формат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46" t="str">
        <f>'[1]Формат ИПР'!C45</f>
        <v>N_Che460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f>IF('[1]Формат ИПР'!$KU45=110,'[1]Формат ИПР'!$JQ45,0)</f>
        <v>0</v>
      </c>
      <c r="L57" s="39">
        <v>0</v>
      </c>
      <c r="M57" s="39">
        <f>IF('[1]Формат ИПР'!$KU45=35,'[1]Формат ИПР'!$JQ45,0)</f>
        <v>0</v>
      </c>
      <c r="N57" s="39">
        <v>0</v>
      </c>
      <c r="O57" s="39">
        <f>IF('[1]Формат ИПР'!$KU45=10,'[1]Формат ИПР'!$JQ45,0)</f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f>IF('[1]Формат ИПР'!$KU45=110,'[1]Формат ИПР'!$JP45,0)</f>
        <v>0</v>
      </c>
      <c r="AB57" s="39">
        <v>0</v>
      </c>
      <c r="AC57" s="39">
        <f>IF('[1]Формат ИПР'!$KU45=35,'[1]Формат ИПР'!$JP45,0)</f>
        <v>0</v>
      </c>
      <c r="AD57" s="39">
        <v>0</v>
      </c>
      <c r="AE57" s="39">
        <f>IF('[1]Формат ИПР'!$KU45=10,'[1]Формат ИПР'!$JP45,0)</f>
        <v>0</v>
      </c>
      <c r="AF57" s="39">
        <v>0</v>
      </c>
      <c r="AG57" s="39">
        <f>IF('[1]Формат ИПР'!$KU45=6,'[1]Формат ИПР'!$JP45,0)</f>
        <v>0</v>
      </c>
      <c r="AH57" s="39">
        <v>0</v>
      </c>
      <c r="AI57" s="39">
        <f>IF('[1]Формат ИПР'!$KU45=0.4,'[1]Формат ИПР'!$JP45,0)</f>
        <v>0</v>
      </c>
      <c r="AJ57" s="39">
        <v>0</v>
      </c>
      <c r="AK57" s="39">
        <v>0</v>
      </c>
      <c r="AL57" s="39">
        <v>0</v>
      </c>
      <c r="AM57" s="39" t="s">
        <v>159</v>
      </c>
      <c r="AN57" s="39">
        <v>0</v>
      </c>
      <c r="AO57" s="39">
        <v>0</v>
      </c>
      <c r="AP57" s="39" t="s">
        <v>159</v>
      </c>
      <c r="AQ57" s="39" t="s">
        <v>159</v>
      </c>
      <c r="AR57" s="39">
        <v>0</v>
      </c>
      <c r="AS57" s="39">
        <f>IF('[1]Формат ИПР'!$KU45=110,'[1]Формат ИПР'!$CA45-'[1]Формат ИПР'!$JQ45,0)</f>
        <v>0</v>
      </c>
      <c r="AT57" s="39">
        <v>0</v>
      </c>
      <c r="AU57" s="39">
        <f>IF('[1]Формат ИПР'!$KU45=35,'[1]Формат ИПР'!$CA45-'[1]Формат ИПР'!$JQ45,0)</f>
        <v>0</v>
      </c>
      <c r="AV57" s="39">
        <v>0</v>
      </c>
      <c r="AW57" s="39">
        <f>IF('[1]Формат ИПР'!$KU45=10,'[1]Формат ИПР'!$CA45-'[1]Формат ИПР'!$JQ45,0)</f>
        <v>0</v>
      </c>
      <c r="AX57" s="39">
        <v>0</v>
      </c>
      <c r="AY57" s="39">
        <f>IF('[1]Формат ИПР'!$KU45=110,'[1]Формат ИПР'!$BZ45-'[1]Формат ИПР'!$JP45,0)</f>
        <v>0</v>
      </c>
      <c r="AZ57" s="39">
        <v>0</v>
      </c>
      <c r="BA57" s="39">
        <f>IF('[1]Формат ИПР'!$KU45=35,'[1]Формат ИПР'!$BZ45-'[1]Формат ИПР'!$JP45,0)</f>
        <v>0</v>
      </c>
      <c r="BB57" s="39">
        <v>0</v>
      </c>
      <c r="BC57" s="39">
        <f>IF('[1]Формат ИПР'!$KU45=10,'[1]Формат ИПР'!$BZ45-'[1]Формат ИПР'!$JP45,0)</f>
        <v>0</v>
      </c>
      <c r="BD57" s="39">
        <v>0</v>
      </c>
      <c r="BE57" s="39">
        <f>IF('[1]Формат ИПР'!$KU45=6,'[1]Формат ИПР'!$BZ45-'[1]Формат ИПР'!$JP45,0)</f>
        <v>0</v>
      </c>
      <c r="BF57" s="39">
        <v>0</v>
      </c>
      <c r="BG57" s="39">
        <f>IF('[1]Формат ИПР'!$KU45=0.4,'[1]Формат ИПР'!$BZ45-'[1]Формат ИПР'!$JP45,0)</f>
        <v>0</v>
      </c>
      <c r="BH57" s="39">
        <v>0</v>
      </c>
      <c r="BI57" s="39">
        <v>0</v>
      </c>
      <c r="BJ57" s="39">
        <v>0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 t="s">
        <v>159</v>
      </c>
      <c r="BU57" s="39" t="s">
        <v>159</v>
      </c>
      <c r="BV57" s="39" t="s">
        <v>159</v>
      </c>
      <c r="BW57" s="39" t="s">
        <v>159</v>
      </c>
      <c r="BX57" s="39" t="s">
        <v>159</v>
      </c>
      <c r="BY57" s="39" t="s">
        <v>159</v>
      </c>
      <c r="BZ57" s="39" t="s">
        <v>159</v>
      </c>
      <c r="CA57" s="39" t="s">
        <v>159</v>
      </c>
      <c r="CB57" s="39">
        <v>0</v>
      </c>
      <c r="CC57" s="39">
        <v>0</v>
      </c>
      <c r="CD57" s="39" t="s">
        <v>205</v>
      </c>
      <c r="CE57" s="39" t="s">
        <v>159</v>
      </c>
      <c r="CF57" s="39">
        <v>13.99364664</v>
      </c>
      <c r="CG57" s="39">
        <f>IF((CI57+CK57+CM57+CO57+CQ57)&gt;0,0,'[1]Формат ИПР'!Z45)</f>
        <v>0</v>
      </c>
      <c r="CH57" s="39">
        <v>0</v>
      </c>
      <c r="CI57" s="39">
        <v>0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</row>
    <row r="58" spans="1:95" s="44" customFormat="1" ht="94.5" x14ac:dyDescent="0.3">
      <c r="A58" s="46" t="str">
        <f>'[1]Формат ИПР'!A46</f>
        <v>1.1.1.1.3</v>
      </c>
      <c r="B58" s="46" t="str">
        <f>'[1]Формат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46" t="str">
        <f>'[1]Формат ИПР'!C46</f>
        <v>M_Che424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f>IF('[1]Формат ИПР'!$KU46=110,'[1]Формат ИПР'!$JQ46,0)</f>
        <v>0</v>
      </c>
      <c r="L58" s="39">
        <v>0</v>
      </c>
      <c r="M58" s="39">
        <f>IF('[1]Формат ИПР'!$KU46=35,'[1]Формат ИПР'!$JQ46,0)</f>
        <v>0</v>
      </c>
      <c r="N58" s="39">
        <v>0</v>
      </c>
      <c r="O58" s="39">
        <f>IF('[1]Формат ИПР'!$KU46=10,'[1]Формат ИПР'!$JQ46,0)</f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f>IF('[1]Формат ИПР'!$KU46=110,'[1]Формат ИПР'!$JP46,0)</f>
        <v>0</v>
      </c>
      <c r="AB58" s="39">
        <v>0</v>
      </c>
      <c r="AC58" s="39">
        <f>IF('[1]Формат ИПР'!$KU46=35,'[1]Формат ИПР'!$JP46,0)</f>
        <v>0</v>
      </c>
      <c r="AD58" s="39">
        <v>0</v>
      </c>
      <c r="AE58" s="39">
        <f>IF('[1]Формат ИПР'!$KU46=10,'[1]Формат ИПР'!$JP46,0)</f>
        <v>0</v>
      </c>
      <c r="AF58" s="39">
        <v>0</v>
      </c>
      <c r="AG58" s="39">
        <f>IF('[1]Формат ИПР'!$KU46=6,'[1]Формат ИПР'!$JP46,0)</f>
        <v>0</v>
      </c>
      <c r="AH58" s="39">
        <v>0</v>
      </c>
      <c r="AI58" s="39">
        <f>IF('[1]Формат ИПР'!$KU46=0.4,'[1]Формат ИПР'!$JP46,0)</f>
        <v>0</v>
      </c>
      <c r="AJ58" s="39">
        <v>0</v>
      </c>
      <c r="AK58" s="39">
        <v>0</v>
      </c>
      <c r="AL58" s="39">
        <v>0</v>
      </c>
      <c r="AM58" s="39" t="s">
        <v>159</v>
      </c>
      <c r="AN58" s="39">
        <v>0</v>
      </c>
      <c r="AO58" s="39">
        <v>0</v>
      </c>
      <c r="AP58" s="39" t="s">
        <v>159</v>
      </c>
      <c r="AQ58" s="39" t="s">
        <v>159</v>
      </c>
      <c r="AR58" s="39">
        <v>0</v>
      </c>
      <c r="AS58" s="39">
        <f>IF('[1]Формат ИПР'!$KU46=110,'[1]Формат ИПР'!$CA46-'[1]Формат ИПР'!$JQ46,0)</f>
        <v>0</v>
      </c>
      <c r="AT58" s="39">
        <v>0</v>
      </c>
      <c r="AU58" s="39">
        <f>IF('[1]Формат ИПР'!$KU46=35,'[1]Формат ИПР'!$CA46-'[1]Формат ИПР'!$JQ46,0)</f>
        <v>0</v>
      </c>
      <c r="AV58" s="39">
        <v>0</v>
      </c>
      <c r="AW58" s="39">
        <f>IF('[1]Формат ИПР'!$KU46=10,'[1]Формат ИПР'!$CA46-'[1]Формат ИПР'!$JQ46,0)</f>
        <v>0</v>
      </c>
      <c r="AX58" s="39">
        <v>0</v>
      </c>
      <c r="AY58" s="39">
        <f>IF('[1]Формат ИПР'!$KU46=110,'[1]Формат ИПР'!$BZ46-'[1]Формат ИПР'!$JP46,0)</f>
        <v>0</v>
      </c>
      <c r="AZ58" s="39">
        <v>0</v>
      </c>
      <c r="BA58" s="39">
        <f>IF('[1]Формат ИПР'!$KU46=35,'[1]Формат ИПР'!$BZ46-'[1]Формат ИПР'!$JP46,0)</f>
        <v>0</v>
      </c>
      <c r="BB58" s="39">
        <v>0</v>
      </c>
      <c r="BC58" s="39">
        <f>IF('[1]Формат ИПР'!$KU46=10,'[1]Формат ИПР'!$BZ46-'[1]Формат ИПР'!$JP46,0)</f>
        <v>0</v>
      </c>
      <c r="BD58" s="39">
        <v>0</v>
      </c>
      <c r="BE58" s="39">
        <f>IF('[1]Формат ИПР'!$KU46=6,'[1]Формат ИПР'!$BZ46-'[1]Формат ИПР'!$JP46,0)</f>
        <v>0</v>
      </c>
      <c r="BF58" s="39">
        <v>0</v>
      </c>
      <c r="BG58" s="39">
        <f>IF('[1]Формат ИПР'!$KU46=0.4,'[1]Формат ИПР'!$BZ46-'[1]Формат ИПР'!$JP46,0)</f>
        <v>0</v>
      </c>
      <c r="BH58" s="39">
        <v>0</v>
      </c>
      <c r="BI58" s="39">
        <v>0</v>
      </c>
      <c r="BJ58" s="39">
        <v>0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 t="s">
        <v>159</v>
      </c>
      <c r="BU58" s="39" t="s">
        <v>159</v>
      </c>
      <c r="BV58" s="39" t="s">
        <v>159</v>
      </c>
      <c r="BW58" s="39" t="s">
        <v>159</v>
      </c>
      <c r="BX58" s="39" t="s">
        <v>159</v>
      </c>
      <c r="BY58" s="39" t="s">
        <v>159</v>
      </c>
      <c r="BZ58" s="39" t="s">
        <v>159</v>
      </c>
      <c r="CA58" s="39" t="s">
        <v>159</v>
      </c>
      <c r="CB58" s="39">
        <v>0</v>
      </c>
      <c r="CC58" s="39">
        <v>0</v>
      </c>
      <c r="CD58" s="39" t="s">
        <v>205</v>
      </c>
      <c r="CE58" s="39" t="s">
        <v>159</v>
      </c>
      <c r="CF58" s="39">
        <v>28.691842544</v>
      </c>
      <c r="CG58" s="39">
        <f>IF((CI58+CK58+CM58+CO58+CQ58)&gt;0,0,'[1]Формат ИПР'!Z46)</f>
        <v>11.88647106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</row>
    <row r="59" spans="1:95" s="44" customFormat="1" ht="94.5" x14ac:dyDescent="0.3">
      <c r="A59" s="46" t="str">
        <f>'[1]Формат ИПР'!A47</f>
        <v>1.1.1.1.3</v>
      </c>
      <c r="B59" s="46" t="str">
        <f>'[1]Формат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46" t="str">
        <f>'[1]Формат ИПР'!C47</f>
        <v>M_Che425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f>IF('[1]Формат ИПР'!$KU47=110,'[1]Формат ИПР'!$JQ47,0)</f>
        <v>0</v>
      </c>
      <c r="L59" s="39">
        <v>0</v>
      </c>
      <c r="M59" s="39">
        <f>IF('[1]Формат ИПР'!$KU47=35,'[1]Формат ИПР'!$JQ47,0)</f>
        <v>0</v>
      </c>
      <c r="N59" s="39">
        <v>0</v>
      </c>
      <c r="O59" s="39">
        <f>IF('[1]Формат ИПР'!$KU47=10,'[1]Формат ИПР'!$JQ47,0)</f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f>IF('[1]Формат ИПР'!$KU47=110,'[1]Формат ИПР'!$JP47,0)</f>
        <v>0</v>
      </c>
      <c r="AB59" s="39">
        <v>0</v>
      </c>
      <c r="AC59" s="39">
        <f>IF('[1]Формат ИПР'!$KU47=35,'[1]Формат ИПР'!$JP47,0)</f>
        <v>0</v>
      </c>
      <c r="AD59" s="39">
        <v>0</v>
      </c>
      <c r="AE59" s="39">
        <f>IF('[1]Формат ИПР'!$KU47=10,'[1]Формат ИПР'!$JP47,0)</f>
        <v>0</v>
      </c>
      <c r="AF59" s="39">
        <v>0</v>
      </c>
      <c r="AG59" s="39">
        <f>IF('[1]Формат ИПР'!$KU47=6,'[1]Формат ИПР'!$JP47,0)</f>
        <v>0</v>
      </c>
      <c r="AH59" s="39">
        <v>0</v>
      </c>
      <c r="AI59" s="39">
        <f>IF('[1]Формат ИПР'!$KU47=0.4,'[1]Формат ИПР'!$JP47,0)</f>
        <v>0</v>
      </c>
      <c r="AJ59" s="39">
        <v>0</v>
      </c>
      <c r="AK59" s="39">
        <v>0</v>
      </c>
      <c r="AL59" s="39">
        <v>0</v>
      </c>
      <c r="AM59" s="39" t="s">
        <v>159</v>
      </c>
      <c r="AN59" s="39">
        <v>0</v>
      </c>
      <c r="AO59" s="39">
        <v>0</v>
      </c>
      <c r="AP59" s="39" t="s">
        <v>159</v>
      </c>
      <c r="AQ59" s="39" t="s">
        <v>159</v>
      </c>
      <c r="AR59" s="39">
        <v>0</v>
      </c>
      <c r="AS59" s="39">
        <f>IF('[1]Формат ИПР'!$KU47=110,'[1]Формат ИПР'!$CA47-'[1]Формат ИПР'!$JQ47,0)</f>
        <v>0</v>
      </c>
      <c r="AT59" s="39">
        <v>0</v>
      </c>
      <c r="AU59" s="39">
        <f>IF('[1]Формат ИПР'!$KU47=35,'[1]Формат ИПР'!$CA47-'[1]Формат ИПР'!$JQ47,0)</f>
        <v>0</v>
      </c>
      <c r="AV59" s="39">
        <v>0</v>
      </c>
      <c r="AW59" s="39">
        <f>IF('[1]Формат ИПР'!$KU47=10,'[1]Формат ИПР'!$CA47-'[1]Формат ИПР'!$JQ47,0)</f>
        <v>0</v>
      </c>
      <c r="AX59" s="39">
        <v>0</v>
      </c>
      <c r="AY59" s="39">
        <f>IF('[1]Формат ИПР'!$KU47=110,'[1]Формат ИПР'!$BZ47-'[1]Формат ИПР'!$JP47,0)</f>
        <v>0</v>
      </c>
      <c r="AZ59" s="39">
        <v>0</v>
      </c>
      <c r="BA59" s="39">
        <f>IF('[1]Формат ИПР'!$KU47=35,'[1]Формат ИПР'!$BZ47-'[1]Формат ИПР'!$JP47,0)</f>
        <v>0</v>
      </c>
      <c r="BB59" s="39">
        <v>0</v>
      </c>
      <c r="BC59" s="39">
        <f>IF('[1]Формат ИПР'!$KU47=10,'[1]Формат ИПР'!$BZ47-'[1]Формат ИПР'!$JP47,0)</f>
        <v>0</v>
      </c>
      <c r="BD59" s="39">
        <v>0</v>
      </c>
      <c r="BE59" s="39">
        <f>IF('[1]Формат ИПР'!$KU47=6,'[1]Формат ИПР'!$BZ47-'[1]Формат ИПР'!$JP47,0)</f>
        <v>0</v>
      </c>
      <c r="BF59" s="39">
        <v>0</v>
      </c>
      <c r="BG59" s="39">
        <f>IF('[1]Формат ИПР'!$KU47=0.4,'[1]Формат ИПР'!$BZ47-'[1]Формат ИПР'!$JP47,0)</f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 t="s">
        <v>159</v>
      </c>
      <c r="BU59" s="39" t="s">
        <v>159</v>
      </c>
      <c r="BV59" s="39" t="s">
        <v>159</v>
      </c>
      <c r="BW59" s="39" t="s">
        <v>159</v>
      </c>
      <c r="BX59" s="39" t="s">
        <v>159</v>
      </c>
      <c r="BY59" s="39" t="s">
        <v>159</v>
      </c>
      <c r="BZ59" s="39" t="s">
        <v>159</v>
      </c>
      <c r="CA59" s="39" t="s">
        <v>159</v>
      </c>
      <c r="CB59" s="39">
        <v>0</v>
      </c>
      <c r="CC59" s="39">
        <v>0</v>
      </c>
      <c r="CD59" s="39" t="s">
        <v>205</v>
      </c>
      <c r="CE59" s="39" t="s">
        <v>159</v>
      </c>
      <c r="CF59" s="39">
        <v>3.7608543199999995</v>
      </c>
      <c r="CG59" s="39">
        <f>IF((CI59+CK59+CM59+CO59+CQ59)&gt;0,0,'[1]Формат ИПР'!Z47)</f>
        <v>3.1040695199999999</v>
      </c>
      <c r="CH59" s="39">
        <v>0</v>
      </c>
      <c r="CI59" s="39">
        <v>0</v>
      </c>
      <c r="CJ59" s="39">
        <v>0</v>
      </c>
      <c r="CK59" s="39">
        <v>0</v>
      </c>
      <c r="CL59" s="39">
        <v>0</v>
      </c>
      <c r="CM59" s="39">
        <v>0</v>
      </c>
      <c r="CN59" s="39">
        <v>0</v>
      </c>
      <c r="CO59" s="39">
        <v>0</v>
      </c>
      <c r="CP59" s="39">
        <v>0</v>
      </c>
      <c r="CQ59" s="39">
        <v>0</v>
      </c>
    </row>
    <row r="60" spans="1:95" s="44" customFormat="1" ht="94.5" x14ac:dyDescent="0.3">
      <c r="A60" s="46" t="str">
        <f>'[1]Формат ИПР'!A48</f>
        <v>1.1.1.1.3</v>
      </c>
      <c r="B60" s="46" t="str">
        <f>'[1]Формат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46" t="str">
        <f>'[1]Формат ИПР'!C48</f>
        <v>M_Che426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f>IF('[1]Формат ИПР'!$KU48=110,'[1]Формат ИПР'!$JQ48,0)</f>
        <v>0</v>
      </c>
      <c r="L60" s="39">
        <v>0</v>
      </c>
      <c r="M60" s="39">
        <f>IF('[1]Формат ИПР'!$KU48=35,'[1]Формат ИПР'!$JQ48,0)</f>
        <v>0</v>
      </c>
      <c r="N60" s="39">
        <v>0</v>
      </c>
      <c r="O60" s="39">
        <f>IF('[1]Формат ИПР'!$KU48=10,'[1]Формат ИПР'!$JQ48,0)</f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f>IF('[1]Формат ИПР'!$KU48=110,'[1]Формат ИПР'!$JP48,0)</f>
        <v>0</v>
      </c>
      <c r="AB60" s="39">
        <v>0</v>
      </c>
      <c r="AC60" s="39">
        <f>IF('[1]Формат ИПР'!$KU48=35,'[1]Формат ИПР'!$JP48,0)</f>
        <v>0</v>
      </c>
      <c r="AD60" s="39">
        <v>0</v>
      </c>
      <c r="AE60" s="39">
        <f>IF('[1]Формат ИПР'!$KU48=10,'[1]Формат ИПР'!$JP48,0)</f>
        <v>0</v>
      </c>
      <c r="AF60" s="39">
        <v>0</v>
      </c>
      <c r="AG60" s="39">
        <f>IF('[1]Формат ИПР'!$KU48=6,'[1]Формат ИПР'!$JP48,0)</f>
        <v>0</v>
      </c>
      <c r="AH60" s="39">
        <v>0</v>
      </c>
      <c r="AI60" s="39">
        <f>IF('[1]Формат ИПР'!$KU48=0.4,'[1]Формат ИПР'!$JP48,0)</f>
        <v>0</v>
      </c>
      <c r="AJ60" s="39">
        <v>0</v>
      </c>
      <c r="AK60" s="39">
        <v>0</v>
      </c>
      <c r="AL60" s="39">
        <v>0</v>
      </c>
      <c r="AM60" s="39" t="s">
        <v>159</v>
      </c>
      <c r="AN60" s="39">
        <v>0</v>
      </c>
      <c r="AO60" s="39">
        <v>0</v>
      </c>
      <c r="AP60" s="39" t="s">
        <v>159</v>
      </c>
      <c r="AQ60" s="39" t="s">
        <v>159</v>
      </c>
      <c r="AR60" s="39">
        <v>0</v>
      </c>
      <c r="AS60" s="39">
        <f>IF('[1]Формат ИПР'!$KU48=110,'[1]Формат ИПР'!$CA48-'[1]Формат ИПР'!$JQ48,0)</f>
        <v>0</v>
      </c>
      <c r="AT60" s="39">
        <v>0</v>
      </c>
      <c r="AU60" s="39">
        <f>IF('[1]Формат ИПР'!$KU48=35,'[1]Формат ИПР'!$CA48-'[1]Формат ИПР'!$JQ48,0)</f>
        <v>0</v>
      </c>
      <c r="AV60" s="39">
        <v>0</v>
      </c>
      <c r="AW60" s="39">
        <f>IF('[1]Формат ИПР'!$KU48=10,'[1]Формат ИПР'!$CA48-'[1]Формат ИПР'!$JQ48,0)</f>
        <v>0</v>
      </c>
      <c r="AX60" s="39">
        <v>0</v>
      </c>
      <c r="AY60" s="39">
        <f>IF('[1]Формат ИПР'!$KU48=110,'[1]Формат ИПР'!$BZ48-'[1]Формат ИПР'!$JP48,0)</f>
        <v>0</v>
      </c>
      <c r="AZ60" s="39">
        <v>0</v>
      </c>
      <c r="BA60" s="39">
        <f>IF('[1]Формат ИПР'!$KU48=35,'[1]Формат ИПР'!$BZ48-'[1]Формат ИПР'!$JP48,0)</f>
        <v>0</v>
      </c>
      <c r="BB60" s="39">
        <v>0</v>
      </c>
      <c r="BC60" s="39">
        <f>IF('[1]Формат ИПР'!$KU48=10,'[1]Формат ИПР'!$BZ48-'[1]Формат ИПР'!$JP48,0)</f>
        <v>0</v>
      </c>
      <c r="BD60" s="39">
        <v>0</v>
      </c>
      <c r="BE60" s="39">
        <f>IF('[1]Формат ИПР'!$KU48=6,'[1]Формат ИПР'!$BZ48-'[1]Формат ИПР'!$JP48,0)</f>
        <v>0</v>
      </c>
      <c r="BF60" s="39">
        <v>0</v>
      </c>
      <c r="BG60" s="39">
        <f>IF('[1]Формат ИПР'!$KU48=0.4,'[1]Формат ИПР'!$BZ48-'[1]Формат ИПР'!$JP48,0)</f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 t="s">
        <v>159</v>
      </c>
      <c r="BU60" s="39" t="s">
        <v>159</v>
      </c>
      <c r="BV60" s="39" t="s">
        <v>159</v>
      </c>
      <c r="BW60" s="39" t="s">
        <v>159</v>
      </c>
      <c r="BX60" s="39" t="s">
        <v>159</v>
      </c>
      <c r="BY60" s="39" t="s">
        <v>159</v>
      </c>
      <c r="BZ60" s="39" t="s">
        <v>159</v>
      </c>
      <c r="CA60" s="39" t="s">
        <v>159</v>
      </c>
      <c r="CB60" s="39">
        <v>0</v>
      </c>
      <c r="CC60" s="39">
        <v>0</v>
      </c>
      <c r="CD60" s="39" t="s">
        <v>205</v>
      </c>
      <c r="CE60" s="39" t="s">
        <v>159</v>
      </c>
      <c r="CF60" s="39">
        <v>63.797826532000002</v>
      </c>
      <c r="CG60" s="39">
        <f>IF((CI60+CK60+CM60+CO60+CQ60)&gt;0,0,'[1]Формат ИПР'!Z48)</f>
        <v>39.777250540000004</v>
      </c>
      <c r="CH60" s="39">
        <v>0</v>
      </c>
      <c r="CI60" s="39">
        <v>0</v>
      </c>
      <c r="CJ60" s="39">
        <v>0</v>
      </c>
      <c r="CK60" s="39">
        <v>0</v>
      </c>
      <c r="CL60" s="39">
        <v>0</v>
      </c>
      <c r="CM60" s="39">
        <v>0</v>
      </c>
      <c r="CN60" s="39">
        <v>0</v>
      </c>
      <c r="CO60" s="39">
        <v>0</v>
      </c>
      <c r="CP60" s="39">
        <v>0</v>
      </c>
      <c r="CQ60" s="39">
        <v>0</v>
      </c>
    </row>
    <row r="61" spans="1:95" s="44" customFormat="1" ht="126" x14ac:dyDescent="0.3">
      <c r="A61" s="46" t="str">
        <f>'[1]Формат ИПР'!A49</f>
        <v>1.1.1.1.3</v>
      </c>
      <c r="B61" s="46" t="str">
        <f>'[1]Формат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46" t="str">
        <f>'[1]Формат ИПР'!C49</f>
        <v>N_Che462_23</v>
      </c>
      <c r="D61" s="39" t="s">
        <v>159</v>
      </c>
      <c r="E61" s="39">
        <v>0</v>
      </c>
      <c r="F61" s="39" t="s">
        <v>159</v>
      </c>
      <c r="G61" s="39">
        <v>0</v>
      </c>
      <c r="H61" s="39" t="s">
        <v>159</v>
      </c>
      <c r="I61" s="39">
        <v>0</v>
      </c>
      <c r="J61" s="39" t="s">
        <v>159</v>
      </c>
      <c r="K61" s="39">
        <f>IF('[1]Формат ИПР'!$KU49=110,'[1]Формат ИПР'!$JQ49,0)</f>
        <v>0</v>
      </c>
      <c r="L61" s="39" t="s">
        <v>159</v>
      </c>
      <c r="M61" s="39">
        <f>IF('[1]Формат ИПР'!$KU49=35,'[1]Формат ИПР'!$JQ49,0)</f>
        <v>0</v>
      </c>
      <c r="N61" s="39" t="s">
        <v>159</v>
      </c>
      <c r="O61" s="39">
        <f>IF('[1]Формат ИПР'!$KU49=10,'[1]Формат ИПР'!$JQ49,0)</f>
        <v>0</v>
      </c>
      <c r="P61" s="39" t="s">
        <v>159</v>
      </c>
      <c r="Q61" s="39">
        <v>0</v>
      </c>
      <c r="R61" s="39" t="s">
        <v>159</v>
      </c>
      <c r="S61" s="39">
        <v>0</v>
      </c>
      <c r="T61" s="39" t="s">
        <v>159</v>
      </c>
      <c r="U61" s="39">
        <v>0</v>
      </c>
      <c r="V61" s="39" t="s">
        <v>159</v>
      </c>
      <c r="W61" s="39">
        <v>0</v>
      </c>
      <c r="X61" s="39" t="s">
        <v>159</v>
      </c>
      <c r="Y61" s="39">
        <v>0</v>
      </c>
      <c r="Z61" s="39" t="s">
        <v>159</v>
      </c>
      <c r="AA61" s="39">
        <f>IF('[1]Формат ИПР'!$KU49=110,'[1]Формат ИПР'!$JP49,0)</f>
        <v>0</v>
      </c>
      <c r="AB61" s="39" t="s">
        <v>159</v>
      </c>
      <c r="AC61" s="39">
        <f>IF('[1]Формат ИПР'!$KU49=35,'[1]Формат ИПР'!$JP49,0)</f>
        <v>0</v>
      </c>
      <c r="AD61" s="39" t="s">
        <v>159</v>
      </c>
      <c r="AE61" s="39">
        <f>IF('[1]Формат ИПР'!$KU49=10,'[1]Формат ИПР'!$JP49,0)</f>
        <v>21.36</v>
      </c>
      <c r="AF61" s="39" t="s">
        <v>159</v>
      </c>
      <c r="AG61" s="39">
        <f>IF('[1]Формат ИПР'!$KU49=6,'[1]Формат ИПР'!$JP49,0)</f>
        <v>0</v>
      </c>
      <c r="AH61" s="39" t="s">
        <v>159</v>
      </c>
      <c r="AI61" s="39">
        <f>IF('[1]Формат ИПР'!$KU49=0.4,'[1]Формат ИПР'!$JP49,0)</f>
        <v>0</v>
      </c>
      <c r="AJ61" s="39" t="s">
        <v>159</v>
      </c>
      <c r="AK61" s="39">
        <v>0</v>
      </c>
      <c r="AL61" s="39" t="s">
        <v>159</v>
      </c>
      <c r="AM61" s="39" t="s">
        <v>159</v>
      </c>
      <c r="AN61" s="39" t="s">
        <v>159</v>
      </c>
      <c r="AO61" s="39">
        <v>3.6419999999999999</v>
      </c>
      <c r="AP61" s="39" t="s">
        <v>159</v>
      </c>
      <c r="AQ61" s="39" t="s">
        <v>159</v>
      </c>
      <c r="AR61" s="39" t="s">
        <v>159</v>
      </c>
      <c r="AS61" s="39">
        <f>IF('[1]Формат ИПР'!$KU49=110,'[1]Формат ИПР'!$CA49-'[1]Формат ИПР'!$JQ49,0)</f>
        <v>0</v>
      </c>
      <c r="AT61" s="39" t="s">
        <v>159</v>
      </c>
      <c r="AU61" s="39">
        <f>IF('[1]Формат ИПР'!$KU49=35,'[1]Формат ИПР'!$CA49-'[1]Формат ИПР'!$JQ49,0)</f>
        <v>0</v>
      </c>
      <c r="AV61" s="39" t="s">
        <v>159</v>
      </c>
      <c r="AW61" s="39">
        <f>IF('[1]Формат ИПР'!$KU49=10,'[1]Формат ИПР'!$CA49-'[1]Формат ИПР'!$JQ49,0)</f>
        <v>0</v>
      </c>
      <c r="AX61" s="39" t="s">
        <v>159</v>
      </c>
      <c r="AY61" s="39">
        <f>IF('[1]Формат ИПР'!$KU49=110,'[1]Формат ИПР'!$BZ49-'[1]Формат ИПР'!$JP49,0)</f>
        <v>0</v>
      </c>
      <c r="AZ61" s="39" t="s">
        <v>159</v>
      </c>
      <c r="BA61" s="39">
        <f>IF('[1]Формат ИПР'!$KU49=35,'[1]Формат ИПР'!$BZ49-'[1]Формат ИПР'!$JP49,0)</f>
        <v>0</v>
      </c>
      <c r="BB61" s="39" t="s">
        <v>159</v>
      </c>
      <c r="BC61" s="39">
        <f>IF('[1]Формат ИПР'!$KU49=10,'[1]Формат ИПР'!$BZ49-'[1]Формат ИПР'!$JP49,0)</f>
        <v>0</v>
      </c>
      <c r="BD61" s="39" t="s">
        <v>159</v>
      </c>
      <c r="BE61" s="39">
        <f>IF('[1]Формат ИПР'!$KU49=6,'[1]Формат ИПР'!$BZ49-'[1]Формат ИПР'!$JP49,0)</f>
        <v>0</v>
      </c>
      <c r="BF61" s="39" t="s">
        <v>159</v>
      </c>
      <c r="BG61" s="39">
        <f>IF('[1]Формат ИПР'!$KU49=0.4,'[1]Формат ИПР'!$BZ49-'[1]Формат ИПР'!$JP49,0)</f>
        <v>0</v>
      </c>
      <c r="BH61" s="39" t="s">
        <v>159</v>
      </c>
      <c r="BI61" s="39">
        <v>0</v>
      </c>
      <c r="BJ61" s="39" t="s">
        <v>159</v>
      </c>
      <c r="BK61" s="39">
        <v>0</v>
      </c>
      <c r="BL61" s="39" t="s">
        <v>159</v>
      </c>
      <c r="BM61" s="39">
        <v>0</v>
      </c>
      <c r="BN61" s="39" t="s">
        <v>159</v>
      </c>
      <c r="BO61" s="39">
        <v>0</v>
      </c>
      <c r="BP61" s="39" t="s">
        <v>159</v>
      </c>
      <c r="BQ61" s="39">
        <v>0</v>
      </c>
      <c r="BR61" s="39" t="s">
        <v>159</v>
      </c>
      <c r="BS61" s="39">
        <v>0</v>
      </c>
      <c r="BT61" s="39" t="s">
        <v>159</v>
      </c>
      <c r="BU61" s="39" t="s">
        <v>159</v>
      </c>
      <c r="BV61" s="39" t="s">
        <v>159</v>
      </c>
      <c r="BW61" s="39" t="s">
        <v>159</v>
      </c>
      <c r="BX61" s="39" t="s">
        <v>159</v>
      </c>
      <c r="BY61" s="39" t="s">
        <v>159</v>
      </c>
      <c r="BZ61" s="39" t="s">
        <v>159</v>
      </c>
      <c r="CA61" s="39" t="s">
        <v>159</v>
      </c>
      <c r="CB61" s="39" t="s">
        <v>159</v>
      </c>
      <c r="CC61" s="39">
        <v>1</v>
      </c>
      <c r="CD61" s="39" t="s">
        <v>159</v>
      </c>
      <c r="CE61" s="39">
        <v>0</v>
      </c>
      <c r="CF61" s="39" t="s">
        <v>159</v>
      </c>
      <c r="CG61" s="39">
        <f>IF((CI61+CK61+CM61+CO61+CQ61)&gt;0,0,'[1]Формат ИПР'!Z49)</f>
        <v>59.236140779999999</v>
      </c>
      <c r="CH61" s="39" t="s">
        <v>159</v>
      </c>
      <c r="CI61" s="39">
        <v>0</v>
      </c>
      <c r="CJ61" s="39" t="s">
        <v>159</v>
      </c>
      <c r="CK61" s="39">
        <v>0</v>
      </c>
      <c r="CL61" s="39" t="s">
        <v>159</v>
      </c>
      <c r="CM61" s="39">
        <v>0</v>
      </c>
      <c r="CN61" s="39" t="s">
        <v>159</v>
      </c>
      <c r="CO61" s="39">
        <v>0</v>
      </c>
      <c r="CP61" s="39" t="s">
        <v>159</v>
      </c>
      <c r="CQ61" s="39">
        <v>0</v>
      </c>
    </row>
    <row r="62" spans="1:95" s="44" customFormat="1" ht="173.25" x14ac:dyDescent="0.3">
      <c r="A62" s="46" t="str">
        <f>'[1]Формат ИПР'!A50</f>
        <v>1.1.1.1.3</v>
      </c>
      <c r="B62" s="46" t="str">
        <f>'[1]Формат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46" t="str">
        <f>'[1]Формат ИПР'!C50</f>
        <v>N_Che463_23</v>
      </c>
      <c r="D62" s="39" t="s">
        <v>159</v>
      </c>
      <c r="E62" s="39">
        <v>0</v>
      </c>
      <c r="F62" s="39" t="s">
        <v>159</v>
      </c>
      <c r="G62" s="39">
        <v>0</v>
      </c>
      <c r="H62" s="39" t="s">
        <v>159</v>
      </c>
      <c r="I62" s="39">
        <v>0</v>
      </c>
      <c r="J62" s="39" t="s">
        <v>159</v>
      </c>
      <c r="K62" s="39">
        <f>IF('[1]Формат ИПР'!$KU50=110,'[1]Формат ИПР'!$JQ50,0)</f>
        <v>0</v>
      </c>
      <c r="L62" s="39" t="s">
        <v>159</v>
      </c>
      <c r="M62" s="39">
        <f>IF('[1]Формат ИПР'!$KU50=35,'[1]Формат ИПР'!$JQ50,0)</f>
        <v>0</v>
      </c>
      <c r="N62" s="39" t="s">
        <v>159</v>
      </c>
      <c r="O62" s="39">
        <f>IF('[1]Формат ИПР'!$KU50=10,'[1]Формат ИПР'!$JQ50,0)</f>
        <v>0</v>
      </c>
      <c r="P62" s="39" t="s">
        <v>159</v>
      </c>
      <c r="Q62" s="39">
        <v>0</v>
      </c>
      <c r="R62" s="39" t="s">
        <v>159</v>
      </c>
      <c r="S62" s="39">
        <v>0</v>
      </c>
      <c r="T62" s="39" t="s">
        <v>159</v>
      </c>
      <c r="U62" s="39">
        <v>0</v>
      </c>
      <c r="V62" s="39" t="s">
        <v>159</v>
      </c>
      <c r="W62" s="39">
        <v>0</v>
      </c>
      <c r="X62" s="39" t="s">
        <v>159</v>
      </c>
      <c r="Y62" s="39">
        <v>0</v>
      </c>
      <c r="Z62" s="39" t="s">
        <v>159</v>
      </c>
      <c r="AA62" s="39">
        <f>IF('[1]Формат ИПР'!$KU50=110,'[1]Формат ИПР'!$JP50,0)</f>
        <v>0</v>
      </c>
      <c r="AB62" s="39" t="s">
        <v>159</v>
      </c>
      <c r="AC62" s="39">
        <f>IF('[1]Формат ИПР'!$KU50=35,'[1]Формат ИПР'!$JP50,0)</f>
        <v>0</v>
      </c>
      <c r="AD62" s="39" t="s">
        <v>159</v>
      </c>
      <c r="AE62" s="39">
        <f>IF('[1]Формат ИПР'!$KU50=10,'[1]Формат ИПР'!$JP50,0)</f>
        <v>0</v>
      </c>
      <c r="AF62" s="39" t="s">
        <v>159</v>
      </c>
      <c r="AG62" s="39">
        <f>IF('[1]Формат ИПР'!$KU50=6,'[1]Формат ИПР'!$JP50,0)</f>
        <v>0</v>
      </c>
      <c r="AH62" s="39" t="s">
        <v>159</v>
      </c>
      <c r="AI62" s="39">
        <f>IF('[1]Формат ИПР'!$KU50=0.4,'[1]Формат ИПР'!$JP50,0)</f>
        <v>0</v>
      </c>
      <c r="AJ62" s="39" t="s">
        <v>159</v>
      </c>
      <c r="AK62" s="39">
        <v>0</v>
      </c>
      <c r="AL62" s="39" t="s">
        <v>159</v>
      </c>
      <c r="AM62" s="39" t="s">
        <v>159</v>
      </c>
      <c r="AN62" s="39" t="s">
        <v>159</v>
      </c>
      <c r="AO62" s="39">
        <v>0</v>
      </c>
      <c r="AP62" s="39" t="s">
        <v>159</v>
      </c>
      <c r="AQ62" s="39" t="s">
        <v>159</v>
      </c>
      <c r="AR62" s="39" t="s">
        <v>159</v>
      </c>
      <c r="AS62" s="39">
        <f>IF('[1]Формат ИПР'!$KU50=110,'[1]Формат ИПР'!$CA50-'[1]Формат ИПР'!$JQ50,0)</f>
        <v>0</v>
      </c>
      <c r="AT62" s="39" t="s">
        <v>159</v>
      </c>
      <c r="AU62" s="39">
        <f>IF('[1]Формат ИПР'!$KU50=35,'[1]Формат ИПР'!$CA50-'[1]Формат ИПР'!$JQ50,0)</f>
        <v>0</v>
      </c>
      <c r="AV62" s="39" t="s">
        <v>159</v>
      </c>
      <c r="AW62" s="39">
        <f>IF('[1]Формат ИПР'!$KU50=10,'[1]Формат ИПР'!$CA50-'[1]Формат ИПР'!$JQ50,0)</f>
        <v>0</v>
      </c>
      <c r="AX62" s="39" t="s">
        <v>159</v>
      </c>
      <c r="AY62" s="39">
        <f>IF('[1]Формат ИПР'!$KU50=110,'[1]Формат ИПР'!$BZ50-'[1]Формат ИПР'!$JP50,0)</f>
        <v>0</v>
      </c>
      <c r="AZ62" s="39" t="s">
        <v>159</v>
      </c>
      <c r="BA62" s="39">
        <f>IF('[1]Формат ИПР'!$KU50=35,'[1]Формат ИПР'!$BZ50-'[1]Формат ИПР'!$JP50,0)</f>
        <v>0</v>
      </c>
      <c r="BB62" s="39" t="s">
        <v>159</v>
      </c>
      <c r="BC62" s="39">
        <f>IF('[1]Формат ИПР'!$KU50=10,'[1]Формат ИПР'!$BZ50-'[1]Формат ИПР'!$JP50,0)</f>
        <v>0</v>
      </c>
      <c r="BD62" s="39" t="s">
        <v>159</v>
      </c>
      <c r="BE62" s="39">
        <f>IF('[1]Формат ИПР'!$KU50=6,'[1]Формат ИПР'!$BZ50-'[1]Формат ИПР'!$JP50,0)</f>
        <v>0</v>
      </c>
      <c r="BF62" s="39" t="s">
        <v>159</v>
      </c>
      <c r="BG62" s="39">
        <f>IF('[1]Формат ИПР'!$KU50=0.4,'[1]Формат ИПР'!$BZ50-'[1]Формат ИПР'!$JP50,0)</f>
        <v>0</v>
      </c>
      <c r="BH62" s="39" t="s">
        <v>159</v>
      </c>
      <c r="BI62" s="39">
        <v>0</v>
      </c>
      <c r="BJ62" s="39" t="s">
        <v>159</v>
      </c>
      <c r="BK62" s="39">
        <v>0</v>
      </c>
      <c r="BL62" s="39" t="s">
        <v>159</v>
      </c>
      <c r="BM62" s="39">
        <v>0</v>
      </c>
      <c r="BN62" s="39" t="s">
        <v>159</v>
      </c>
      <c r="BO62" s="39">
        <v>0</v>
      </c>
      <c r="BP62" s="39" t="s">
        <v>159</v>
      </c>
      <c r="BQ62" s="39">
        <v>0</v>
      </c>
      <c r="BR62" s="39" t="s">
        <v>159</v>
      </c>
      <c r="BS62" s="39">
        <v>0</v>
      </c>
      <c r="BT62" s="39" t="s">
        <v>159</v>
      </c>
      <c r="BU62" s="39" t="s">
        <v>159</v>
      </c>
      <c r="BV62" s="39" t="s">
        <v>159</v>
      </c>
      <c r="BW62" s="39" t="s">
        <v>159</v>
      </c>
      <c r="BX62" s="39" t="s">
        <v>159</v>
      </c>
      <c r="BY62" s="39" t="s">
        <v>159</v>
      </c>
      <c r="BZ62" s="39" t="s">
        <v>159</v>
      </c>
      <c r="CA62" s="39" t="s">
        <v>159</v>
      </c>
      <c r="CB62" s="39" t="s">
        <v>159</v>
      </c>
      <c r="CC62" s="39">
        <v>0</v>
      </c>
      <c r="CD62" s="39" t="s">
        <v>159</v>
      </c>
      <c r="CE62" s="39" t="s">
        <v>159</v>
      </c>
      <c r="CF62" s="39" t="s">
        <v>159</v>
      </c>
      <c r="CG62" s="39">
        <f>IF((CI62+CK62+CM62+CO62+CQ62)&gt;0,0,'[1]Формат ИПР'!Z50)</f>
        <v>7.6283613000000008</v>
      </c>
      <c r="CH62" s="39" t="s">
        <v>159</v>
      </c>
      <c r="CI62" s="39">
        <v>0</v>
      </c>
      <c r="CJ62" s="39" t="s">
        <v>159</v>
      </c>
      <c r="CK62" s="39">
        <v>0</v>
      </c>
      <c r="CL62" s="39" t="s">
        <v>159</v>
      </c>
      <c r="CM62" s="39">
        <v>0</v>
      </c>
      <c r="CN62" s="39" t="s">
        <v>159</v>
      </c>
      <c r="CO62" s="39">
        <v>0</v>
      </c>
      <c r="CP62" s="39" t="s">
        <v>159</v>
      </c>
      <c r="CQ62" s="39">
        <v>0</v>
      </c>
    </row>
    <row r="63" spans="1:95" s="44" customFormat="1" ht="78.75" x14ac:dyDescent="0.3">
      <c r="A63" s="46" t="str">
        <f>'[1]Формат ИПР'!A51</f>
        <v>1.1.1.1.3</v>
      </c>
      <c r="B63" s="46" t="str">
        <f>'[1]Формат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46" t="str">
        <f>'[1]Формат ИПР'!C51</f>
        <v>M_Che427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f>IF('[1]Формат ИПР'!$KU51=110,'[1]Формат ИПР'!$JQ51,0)</f>
        <v>0</v>
      </c>
      <c r="L63" s="39">
        <v>0</v>
      </c>
      <c r="M63" s="39">
        <f>IF('[1]Формат ИПР'!$KU51=35,'[1]Формат ИПР'!$JQ51,0)</f>
        <v>0</v>
      </c>
      <c r="N63" s="39">
        <v>0</v>
      </c>
      <c r="O63" s="39">
        <f>IF('[1]Формат ИПР'!$KU51=10,'[1]Формат ИПР'!$JQ51,0)</f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f>IF('[1]Формат ИПР'!$KU51=110,'[1]Формат ИПР'!$JP51,0)</f>
        <v>0</v>
      </c>
      <c r="AB63" s="39">
        <v>0</v>
      </c>
      <c r="AC63" s="39">
        <f>IF('[1]Формат ИПР'!$KU51=35,'[1]Формат ИПР'!$JP51,0)</f>
        <v>0</v>
      </c>
      <c r="AD63" s="39">
        <v>0</v>
      </c>
      <c r="AE63" s="39">
        <f>IF('[1]Формат ИПР'!$KU51=10,'[1]Формат ИПР'!$JP51,0)</f>
        <v>0</v>
      </c>
      <c r="AF63" s="39">
        <v>0</v>
      </c>
      <c r="AG63" s="39">
        <f>IF('[1]Формат ИПР'!$KU51=6,'[1]Формат ИПР'!$JP51,0)</f>
        <v>0</v>
      </c>
      <c r="AH63" s="39">
        <v>0</v>
      </c>
      <c r="AI63" s="39">
        <f>IF('[1]Формат ИПР'!$KU51=0.4,'[1]Формат ИПР'!$JP51,0)</f>
        <v>0</v>
      </c>
      <c r="AJ63" s="39">
        <v>0</v>
      </c>
      <c r="AK63" s="39">
        <v>0</v>
      </c>
      <c r="AL63" s="39">
        <v>0</v>
      </c>
      <c r="AM63" s="39" t="s">
        <v>159</v>
      </c>
      <c r="AN63" s="39">
        <v>0</v>
      </c>
      <c r="AO63" s="39">
        <v>0</v>
      </c>
      <c r="AP63" s="39" t="s">
        <v>159</v>
      </c>
      <c r="AQ63" s="39" t="s">
        <v>159</v>
      </c>
      <c r="AR63" s="39">
        <v>0</v>
      </c>
      <c r="AS63" s="39">
        <f>IF('[1]Формат ИПР'!$KU51=110,'[1]Формат ИПР'!$CA51-'[1]Формат ИПР'!$JQ51,0)</f>
        <v>0</v>
      </c>
      <c r="AT63" s="39">
        <v>0</v>
      </c>
      <c r="AU63" s="39">
        <f>IF('[1]Формат ИПР'!$KU51=35,'[1]Формат ИПР'!$CA51-'[1]Формат ИПР'!$JQ51,0)</f>
        <v>0</v>
      </c>
      <c r="AV63" s="39">
        <v>0</v>
      </c>
      <c r="AW63" s="39">
        <f>IF('[1]Формат ИПР'!$KU51=10,'[1]Формат ИПР'!$CA51-'[1]Формат ИПР'!$JQ51,0)</f>
        <v>0</v>
      </c>
      <c r="AX63" s="39">
        <v>0</v>
      </c>
      <c r="AY63" s="39">
        <f>IF('[1]Формат ИПР'!$KU51=110,'[1]Формат ИПР'!$BZ51-'[1]Формат ИПР'!$JP51,0)</f>
        <v>0</v>
      </c>
      <c r="AZ63" s="39">
        <v>0</v>
      </c>
      <c r="BA63" s="39">
        <f>IF('[1]Формат ИПР'!$KU51=35,'[1]Формат ИПР'!$BZ51-'[1]Формат ИПР'!$JP51,0)</f>
        <v>0</v>
      </c>
      <c r="BB63" s="39">
        <v>0</v>
      </c>
      <c r="BC63" s="39">
        <f>IF('[1]Формат ИПР'!$KU51=10,'[1]Формат ИПР'!$BZ51-'[1]Формат ИПР'!$JP51,0)</f>
        <v>0</v>
      </c>
      <c r="BD63" s="39">
        <v>0</v>
      </c>
      <c r="BE63" s="39">
        <f>IF('[1]Формат ИПР'!$KU51=6,'[1]Формат ИПР'!$BZ51-'[1]Формат ИПР'!$JP51,0)</f>
        <v>0</v>
      </c>
      <c r="BF63" s="39">
        <v>0</v>
      </c>
      <c r="BG63" s="39">
        <f>IF('[1]Формат ИПР'!$KU51=0.4,'[1]Формат ИПР'!$BZ51-'[1]Формат ИПР'!$JP51,0)</f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 t="s">
        <v>159</v>
      </c>
      <c r="BU63" s="39" t="s">
        <v>159</v>
      </c>
      <c r="BV63" s="39" t="s">
        <v>159</v>
      </c>
      <c r="BW63" s="39" t="s">
        <v>159</v>
      </c>
      <c r="BX63" s="39" t="s">
        <v>159</v>
      </c>
      <c r="BY63" s="39" t="s">
        <v>159</v>
      </c>
      <c r="BZ63" s="39" t="s">
        <v>159</v>
      </c>
      <c r="CA63" s="39" t="s">
        <v>159</v>
      </c>
      <c r="CB63" s="39">
        <v>0</v>
      </c>
      <c r="CC63" s="39">
        <v>0</v>
      </c>
      <c r="CD63" s="39" t="s">
        <v>205</v>
      </c>
      <c r="CE63" s="39" t="s">
        <v>159</v>
      </c>
      <c r="CF63" s="39">
        <v>153.70789260399999</v>
      </c>
      <c r="CG63" s="39">
        <f>IF((CI63+CK63+CM63+CO63+CQ63)&gt;0,0,'[1]Формат ИПР'!Z51)</f>
        <v>142.457698685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</row>
    <row r="64" spans="1:95" s="44" customFormat="1" ht="31.5" x14ac:dyDescent="0.3">
      <c r="A64" s="45" t="str">
        <f>'[1]Формат ИПР'!A52</f>
        <v>1.1.1.2</v>
      </c>
      <c r="B64" s="45" t="str">
        <f>'[1]Формат ИПР'!B52</f>
        <v>Технологическое присоединение объектов электросетевого хозяйства всего, в том числе:</v>
      </c>
      <c r="C64" s="45" t="str">
        <f>'[1]Формат ИПР'!C52</f>
        <v>Г</v>
      </c>
      <c r="D64" s="48">
        <f t="shared" ref="D64:AO64" si="61">D65+D66</f>
        <v>0</v>
      </c>
      <c r="E64" s="48">
        <f t="shared" si="61"/>
        <v>0</v>
      </c>
      <c r="F64" s="48">
        <f t="shared" si="61"/>
        <v>0</v>
      </c>
      <c r="G64" s="48">
        <f t="shared" si="61"/>
        <v>0</v>
      </c>
      <c r="H64" s="48">
        <f t="shared" si="61"/>
        <v>0</v>
      </c>
      <c r="I64" s="48">
        <f t="shared" si="61"/>
        <v>0</v>
      </c>
      <c r="J64" s="48">
        <f t="shared" si="61"/>
        <v>0</v>
      </c>
      <c r="K64" s="48">
        <f t="shared" si="61"/>
        <v>0</v>
      </c>
      <c r="L64" s="48">
        <f t="shared" si="61"/>
        <v>0</v>
      </c>
      <c r="M64" s="48">
        <f t="shared" si="61"/>
        <v>0</v>
      </c>
      <c r="N64" s="48">
        <f t="shared" si="61"/>
        <v>0</v>
      </c>
      <c r="O64" s="48">
        <f t="shared" si="61"/>
        <v>0</v>
      </c>
      <c r="P64" s="48">
        <f t="shared" si="61"/>
        <v>0</v>
      </c>
      <c r="Q64" s="48">
        <f t="shared" si="61"/>
        <v>0</v>
      </c>
      <c r="R64" s="48">
        <f t="shared" si="61"/>
        <v>0</v>
      </c>
      <c r="S64" s="48">
        <f t="shared" si="61"/>
        <v>0</v>
      </c>
      <c r="T64" s="48">
        <f t="shared" si="61"/>
        <v>0</v>
      </c>
      <c r="U64" s="48">
        <f t="shared" si="61"/>
        <v>0</v>
      </c>
      <c r="V64" s="48">
        <f t="shared" si="61"/>
        <v>0</v>
      </c>
      <c r="W64" s="48">
        <f t="shared" si="61"/>
        <v>0</v>
      </c>
      <c r="X64" s="48">
        <f t="shared" si="61"/>
        <v>0</v>
      </c>
      <c r="Y64" s="48">
        <f t="shared" si="61"/>
        <v>0</v>
      </c>
      <c r="Z64" s="48">
        <f t="shared" si="61"/>
        <v>0</v>
      </c>
      <c r="AA64" s="48">
        <f t="shared" si="61"/>
        <v>0</v>
      </c>
      <c r="AB64" s="48">
        <f t="shared" si="61"/>
        <v>0</v>
      </c>
      <c r="AC64" s="48">
        <f t="shared" si="61"/>
        <v>0</v>
      </c>
      <c r="AD64" s="48">
        <f t="shared" si="61"/>
        <v>0</v>
      </c>
      <c r="AE64" s="48">
        <f t="shared" si="61"/>
        <v>0</v>
      </c>
      <c r="AF64" s="48">
        <f t="shared" si="61"/>
        <v>0</v>
      </c>
      <c r="AG64" s="48">
        <f t="shared" si="61"/>
        <v>0</v>
      </c>
      <c r="AH64" s="48">
        <f t="shared" si="61"/>
        <v>0</v>
      </c>
      <c r="AI64" s="48">
        <f t="shared" si="61"/>
        <v>0</v>
      </c>
      <c r="AJ64" s="48">
        <f t="shared" si="61"/>
        <v>0</v>
      </c>
      <c r="AK64" s="48">
        <f t="shared" si="61"/>
        <v>0</v>
      </c>
      <c r="AL64" s="48">
        <f t="shared" si="61"/>
        <v>0</v>
      </c>
      <c r="AM64" s="48">
        <f t="shared" si="61"/>
        <v>0</v>
      </c>
      <c r="AN64" s="48">
        <f t="shared" si="61"/>
        <v>0</v>
      </c>
      <c r="AO64" s="48">
        <f t="shared" si="61"/>
        <v>0</v>
      </c>
      <c r="AP64" s="48" t="s">
        <v>159</v>
      </c>
      <c r="AQ64" s="48" t="s">
        <v>159</v>
      </c>
      <c r="AR64" s="48">
        <f t="shared" ref="AR64:BS64" si="62">AR65+AR66</f>
        <v>0</v>
      </c>
      <c r="AS64" s="48">
        <f t="shared" si="62"/>
        <v>0</v>
      </c>
      <c r="AT64" s="48">
        <f t="shared" si="62"/>
        <v>0</v>
      </c>
      <c r="AU64" s="48">
        <f t="shared" si="62"/>
        <v>0</v>
      </c>
      <c r="AV64" s="48">
        <f t="shared" si="62"/>
        <v>0</v>
      </c>
      <c r="AW64" s="48">
        <f t="shared" si="62"/>
        <v>0</v>
      </c>
      <c r="AX64" s="48">
        <f t="shared" si="62"/>
        <v>0</v>
      </c>
      <c r="AY64" s="48">
        <f t="shared" si="62"/>
        <v>0</v>
      </c>
      <c r="AZ64" s="48">
        <f t="shared" si="62"/>
        <v>0</v>
      </c>
      <c r="BA64" s="48">
        <f t="shared" si="62"/>
        <v>0</v>
      </c>
      <c r="BB64" s="48">
        <f t="shared" si="62"/>
        <v>0</v>
      </c>
      <c r="BC64" s="48">
        <f t="shared" si="62"/>
        <v>0</v>
      </c>
      <c r="BD64" s="48">
        <f t="shared" si="62"/>
        <v>0</v>
      </c>
      <c r="BE64" s="48">
        <f t="shared" si="62"/>
        <v>0</v>
      </c>
      <c r="BF64" s="48">
        <f t="shared" si="62"/>
        <v>0</v>
      </c>
      <c r="BG64" s="48">
        <f t="shared" si="62"/>
        <v>0</v>
      </c>
      <c r="BH64" s="48">
        <f t="shared" si="62"/>
        <v>0</v>
      </c>
      <c r="BI64" s="48">
        <f t="shared" si="62"/>
        <v>0</v>
      </c>
      <c r="BJ64" s="48">
        <f t="shared" si="62"/>
        <v>0</v>
      </c>
      <c r="BK64" s="48">
        <f t="shared" si="62"/>
        <v>0</v>
      </c>
      <c r="BL64" s="48">
        <f t="shared" si="62"/>
        <v>0</v>
      </c>
      <c r="BM64" s="48">
        <f t="shared" si="62"/>
        <v>0</v>
      </c>
      <c r="BN64" s="48">
        <f t="shared" si="62"/>
        <v>0</v>
      </c>
      <c r="BO64" s="48">
        <f t="shared" si="62"/>
        <v>0</v>
      </c>
      <c r="BP64" s="48">
        <f t="shared" si="62"/>
        <v>0</v>
      </c>
      <c r="BQ64" s="48">
        <f t="shared" si="62"/>
        <v>0</v>
      </c>
      <c r="BR64" s="48">
        <f t="shared" si="62"/>
        <v>0</v>
      </c>
      <c r="BS64" s="48">
        <f t="shared" si="62"/>
        <v>0</v>
      </c>
      <c r="BT64" s="48" t="s">
        <v>159</v>
      </c>
      <c r="BU64" s="48" t="s">
        <v>159</v>
      </c>
      <c r="BV64" s="48">
        <f t="shared" ref="BV64:BY64" si="63">BV65+BV66</f>
        <v>0</v>
      </c>
      <c r="BW64" s="48">
        <f t="shared" si="63"/>
        <v>0</v>
      </c>
      <c r="BX64" s="48">
        <f t="shared" si="63"/>
        <v>0</v>
      </c>
      <c r="BY64" s="48">
        <f t="shared" si="63"/>
        <v>0</v>
      </c>
      <c r="BZ64" s="39" t="s">
        <v>159</v>
      </c>
      <c r="CA64" s="39" t="s">
        <v>159</v>
      </c>
      <c r="CB64" s="48">
        <f t="shared" ref="CB64:CQ64" si="64">CB65+CB66</f>
        <v>0</v>
      </c>
      <c r="CC64" s="48">
        <f t="shared" si="64"/>
        <v>0</v>
      </c>
      <c r="CD64" s="48">
        <f t="shared" si="64"/>
        <v>0</v>
      </c>
      <c r="CE64" s="48">
        <f t="shared" si="64"/>
        <v>0</v>
      </c>
      <c r="CF64" s="48">
        <f t="shared" si="64"/>
        <v>0</v>
      </c>
      <c r="CG64" s="48">
        <f t="shared" si="64"/>
        <v>0</v>
      </c>
      <c r="CH64" s="48">
        <f t="shared" si="64"/>
        <v>0</v>
      </c>
      <c r="CI64" s="48">
        <f t="shared" si="64"/>
        <v>0</v>
      </c>
      <c r="CJ64" s="48">
        <f t="shared" si="64"/>
        <v>0</v>
      </c>
      <c r="CK64" s="48">
        <f t="shared" si="64"/>
        <v>0</v>
      </c>
      <c r="CL64" s="48">
        <f t="shared" si="64"/>
        <v>0</v>
      </c>
      <c r="CM64" s="48">
        <f t="shared" si="64"/>
        <v>0</v>
      </c>
      <c r="CN64" s="48">
        <f t="shared" si="64"/>
        <v>0</v>
      </c>
      <c r="CO64" s="48">
        <f t="shared" si="64"/>
        <v>0</v>
      </c>
      <c r="CP64" s="48">
        <f t="shared" si="64"/>
        <v>0</v>
      </c>
      <c r="CQ64" s="48">
        <f t="shared" si="64"/>
        <v>0</v>
      </c>
    </row>
    <row r="65" spans="1:95" s="44" customFormat="1" ht="63" x14ac:dyDescent="0.3">
      <c r="A65" s="45" t="str">
        <f>'[1]Формат ИПР'!A53</f>
        <v>1.1.1.2.1</v>
      </c>
      <c r="B65" s="45" t="str">
        <f>'[1]Формат ИПР'!B53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65" s="45" t="str">
        <f>'[1]Формат ИПР'!C53</f>
        <v>Г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8" t="s">
        <v>159</v>
      </c>
      <c r="AQ65" s="48" t="s">
        <v>159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48">
        <v>0</v>
      </c>
      <c r="BA65" s="48">
        <v>0</v>
      </c>
      <c r="BB65" s="48">
        <v>0</v>
      </c>
      <c r="BC65" s="48">
        <v>0</v>
      </c>
      <c r="BD65" s="48">
        <v>0</v>
      </c>
      <c r="BE65" s="48">
        <v>0</v>
      </c>
      <c r="BF65" s="48">
        <v>0</v>
      </c>
      <c r="BG65" s="48">
        <v>0</v>
      </c>
      <c r="BH65" s="48">
        <v>0</v>
      </c>
      <c r="BI65" s="48">
        <v>0</v>
      </c>
      <c r="BJ65" s="48">
        <v>0</v>
      </c>
      <c r="BK65" s="48">
        <v>0</v>
      </c>
      <c r="BL65" s="48">
        <v>0</v>
      </c>
      <c r="BM65" s="48">
        <v>0</v>
      </c>
      <c r="BN65" s="48">
        <v>0</v>
      </c>
      <c r="BO65" s="48">
        <v>0</v>
      </c>
      <c r="BP65" s="48">
        <v>0</v>
      </c>
      <c r="BQ65" s="48">
        <v>0</v>
      </c>
      <c r="BR65" s="48">
        <v>0</v>
      </c>
      <c r="BS65" s="48">
        <v>0</v>
      </c>
      <c r="BT65" s="48" t="s">
        <v>159</v>
      </c>
      <c r="BU65" s="48" t="s">
        <v>159</v>
      </c>
      <c r="BV65" s="48">
        <v>0</v>
      </c>
      <c r="BW65" s="48">
        <v>0</v>
      </c>
      <c r="BX65" s="48">
        <v>0</v>
      </c>
      <c r="BY65" s="48">
        <v>0</v>
      </c>
      <c r="BZ65" s="39" t="s">
        <v>159</v>
      </c>
      <c r="CA65" s="39" t="s">
        <v>159</v>
      </c>
      <c r="CB65" s="48">
        <v>0</v>
      </c>
      <c r="CC65" s="48">
        <v>0</v>
      </c>
      <c r="CD65" s="48">
        <v>0</v>
      </c>
      <c r="CE65" s="48">
        <v>0</v>
      </c>
      <c r="CF65" s="48">
        <v>0</v>
      </c>
      <c r="CG65" s="48">
        <v>0</v>
      </c>
      <c r="CH65" s="48">
        <v>0</v>
      </c>
      <c r="CI65" s="48">
        <v>0</v>
      </c>
      <c r="CJ65" s="48">
        <v>0</v>
      </c>
      <c r="CK65" s="48">
        <v>0</v>
      </c>
      <c r="CL65" s="48">
        <v>0</v>
      </c>
      <c r="CM65" s="48">
        <v>0</v>
      </c>
      <c r="CN65" s="48">
        <v>0</v>
      </c>
      <c r="CO65" s="48">
        <v>0</v>
      </c>
      <c r="CP65" s="48">
        <v>0</v>
      </c>
      <c r="CQ65" s="48">
        <v>0</v>
      </c>
    </row>
    <row r="66" spans="1:95" s="44" customFormat="1" ht="31.5" x14ac:dyDescent="0.3">
      <c r="A66" s="45" t="str">
        <f>'[1]Формат ИПР'!A54</f>
        <v>1.1.1.2.2</v>
      </c>
      <c r="B66" s="45" t="str">
        <f>'[1]Формат ИПР'!B54</f>
        <v>Технологическое присоединение к электрическим сетям иных сетевых организаций всего, в том числе:</v>
      </c>
      <c r="C66" s="45" t="str">
        <f>'[1]Формат ИПР'!C54</f>
        <v>Г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v>0</v>
      </c>
      <c r="AN66" s="48">
        <v>0</v>
      </c>
      <c r="AO66" s="48">
        <v>0</v>
      </c>
      <c r="AP66" s="48" t="s">
        <v>159</v>
      </c>
      <c r="AQ66" s="48" t="s">
        <v>159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>
        <v>0</v>
      </c>
      <c r="AZ66" s="48">
        <v>0</v>
      </c>
      <c r="BA66" s="48">
        <v>0</v>
      </c>
      <c r="BB66" s="48">
        <v>0</v>
      </c>
      <c r="BC66" s="48">
        <v>0</v>
      </c>
      <c r="BD66" s="48">
        <v>0</v>
      </c>
      <c r="BE66" s="48">
        <v>0</v>
      </c>
      <c r="BF66" s="48">
        <v>0</v>
      </c>
      <c r="BG66" s="48">
        <v>0</v>
      </c>
      <c r="BH66" s="48">
        <v>0</v>
      </c>
      <c r="BI66" s="48">
        <v>0</v>
      </c>
      <c r="BJ66" s="48">
        <v>0</v>
      </c>
      <c r="BK66" s="48">
        <v>0</v>
      </c>
      <c r="BL66" s="48">
        <v>0</v>
      </c>
      <c r="BM66" s="48">
        <v>0</v>
      </c>
      <c r="BN66" s="48">
        <v>0</v>
      </c>
      <c r="BO66" s="48">
        <v>0</v>
      </c>
      <c r="BP66" s="48">
        <v>0</v>
      </c>
      <c r="BQ66" s="48">
        <v>0</v>
      </c>
      <c r="BR66" s="48">
        <v>0</v>
      </c>
      <c r="BS66" s="48">
        <v>0</v>
      </c>
      <c r="BT66" s="48" t="s">
        <v>159</v>
      </c>
      <c r="BU66" s="48" t="s">
        <v>159</v>
      </c>
      <c r="BV66" s="48">
        <v>0</v>
      </c>
      <c r="BW66" s="48">
        <v>0</v>
      </c>
      <c r="BX66" s="48">
        <v>0</v>
      </c>
      <c r="BY66" s="48">
        <v>0</v>
      </c>
      <c r="BZ66" s="39" t="s">
        <v>159</v>
      </c>
      <c r="CA66" s="39" t="s">
        <v>159</v>
      </c>
      <c r="CB66" s="48">
        <v>0</v>
      </c>
      <c r="CC66" s="48">
        <v>0</v>
      </c>
      <c r="CD66" s="48">
        <v>0</v>
      </c>
      <c r="CE66" s="48">
        <v>0</v>
      </c>
      <c r="CF66" s="48">
        <v>0</v>
      </c>
      <c r="CG66" s="48">
        <v>0</v>
      </c>
      <c r="CH66" s="48">
        <v>0</v>
      </c>
      <c r="CI66" s="48">
        <v>0</v>
      </c>
      <c r="CJ66" s="48">
        <v>0</v>
      </c>
      <c r="CK66" s="48">
        <v>0</v>
      </c>
      <c r="CL66" s="48">
        <v>0</v>
      </c>
      <c r="CM66" s="48">
        <v>0</v>
      </c>
      <c r="CN66" s="48">
        <v>0</v>
      </c>
      <c r="CO66" s="48">
        <v>0</v>
      </c>
      <c r="CP66" s="48">
        <v>0</v>
      </c>
      <c r="CQ66" s="48">
        <v>0</v>
      </c>
    </row>
    <row r="67" spans="1:95" s="44" customFormat="1" ht="31.5" x14ac:dyDescent="0.3">
      <c r="A67" s="45" t="str">
        <f>'[1]Формат ИПР'!A55</f>
        <v>1.1.1.3</v>
      </c>
      <c r="B67" s="45" t="str">
        <f>'[1]Формат ИПР'!B55</f>
        <v>Технологическое присоединение объектов по производству электрической энергии всего, в том числе:</v>
      </c>
      <c r="C67" s="45" t="str">
        <f>'[1]Формат ИПР'!C55</f>
        <v>Г</v>
      </c>
      <c r="D67" s="48">
        <f t="shared" ref="D67:AO67" si="65">D68+D72</f>
        <v>0</v>
      </c>
      <c r="E67" s="48">
        <f t="shared" si="65"/>
        <v>0</v>
      </c>
      <c r="F67" s="48">
        <f t="shared" si="65"/>
        <v>0</v>
      </c>
      <c r="G67" s="48">
        <f t="shared" si="65"/>
        <v>0</v>
      </c>
      <c r="H67" s="48">
        <f t="shared" si="65"/>
        <v>0</v>
      </c>
      <c r="I67" s="48">
        <f t="shared" si="65"/>
        <v>0</v>
      </c>
      <c r="J67" s="48">
        <f t="shared" si="65"/>
        <v>0</v>
      </c>
      <c r="K67" s="48">
        <f t="shared" si="65"/>
        <v>0</v>
      </c>
      <c r="L67" s="48">
        <f t="shared" si="65"/>
        <v>0</v>
      </c>
      <c r="M67" s="48">
        <f t="shared" si="65"/>
        <v>0</v>
      </c>
      <c r="N67" s="48">
        <f t="shared" si="65"/>
        <v>0</v>
      </c>
      <c r="O67" s="48">
        <f t="shared" si="65"/>
        <v>0</v>
      </c>
      <c r="P67" s="48">
        <f t="shared" si="65"/>
        <v>0</v>
      </c>
      <c r="Q67" s="48">
        <f t="shared" si="65"/>
        <v>0</v>
      </c>
      <c r="R67" s="48">
        <f t="shared" si="65"/>
        <v>0</v>
      </c>
      <c r="S67" s="48">
        <f t="shared" si="65"/>
        <v>0</v>
      </c>
      <c r="T67" s="48">
        <f t="shared" si="65"/>
        <v>0</v>
      </c>
      <c r="U67" s="48">
        <f t="shared" si="65"/>
        <v>0</v>
      </c>
      <c r="V67" s="48">
        <f t="shared" si="65"/>
        <v>0</v>
      </c>
      <c r="W67" s="48">
        <f t="shared" si="65"/>
        <v>0</v>
      </c>
      <c r="X67" s="48">
        <f t="shared" si="65"/>
        <v>0</v>
      </c>
      <c r="Y67" s="48">
        <f t="shared" si="65"/>
        <v>0</v>
      </c>
      <c r="Z67" s="48">
        <f t="shared" si="65"/>
        <v>0</v>
      </c>
      <c r="AA67" s="48">
        <f t="shared" si="65"/>
        <v>0</v>
      </c>
      <c r="AB67" s="48">
        <f t="shared" si="65"/>
        <v>0</v>
      </c>
      <c r="AC67" s="48">
        <f t="shared" si="65"/>
        <v>0</v>
      </c>
      <c r="AD67" s="48">
        <f t="shared" si="65"/>
        <v>0</v>
      </c>
      <c r="AE67" s="48">
        <f t="shared" si="65"/>
        <v>0</v>
      </c>
      <c r="AF67" s="48">
        <f t="shared" si="65"/>
        <v>0</v>
      </c>
      <c r="AG67" s="48">
        <f t="shared" si="65"/>
        <v>0</v>
      </c>
      <c r="AH67" s="48">
        <f t="shared" si="65"/>
        <v>0</v>
      </c>
      <c r="AI67" s="48">
        <f t="shared" si="65"/>
        <v>0</v>
      </c>
      <c r="AJ67" s="48">
        <f t="shared" si="65"/>
        <v>0</v>
      </c>
      <c r="AK67" s="48">
        <f t="shared" si="65"/>
        <v>0</v>
      </c>
      <c r="AL67" s="48">
        <f t="shared" si="65"/>
        <v>0</v>
      </c>
      <c r="AM67" s="48">
        <f t="shared" si="65"/>
        <v>0</v>
      </c>
      <c r="AN67" s="48">
        <f t="shared" si="65"/>
        <v>0</v>
      </c>
      <c r="AO67" s="48">
        <f t="shared" si="65"/>
        <v>0</v>
      </c>
      <c r="AP67" s="48" t="s">
        <v>159</v>
      </c>
      <c r="AQ67" s="48" t="s">
        <v>159</v>
      </c>
      <c r="AR67" s="48">
        <f t="shared" ref="AR67:BS67" si="66">AR68+AR72</f>
        <v>0</v>
      </c>
      <c r="AS67" s="48">
        <f t="shared" si="66"/>
        <v>0</v>
      </c>
      <c r="AT67" s="48">
        <f t="shared" si="66"/>
        <v>0</v>
      </c>
      <c r="AU67" s="48">
        <f t="shared" si="66"/>
        <v>0</v>
      </c>
      <c r="AV67" s="48">
        <f t="shared" si="66"/>
        <v>0</v>
      </c>
      <c r="AW67" s="48">
        <f t="shared" si="66"/>
        <v>0</v>
      </c>
      <c r="AX67" s="48">
        <f t="shared" si="66"/>
        <v>0</v>
      </c>
      <c r="AY67" s="48">
        <f t="shared" si="66"/>
        <v>0</v>
      </c>
      <c r="AZ67" s="48">
        <f t="shared" si="66"/>
        <v>0</v>
      </c>
      <c r="BA67" s="48">
        <f t="shared" si="66"/>
        <v>0</v>
      </c>
      <c r="BB67" s="48">
        <f t="shared" si="66"/>
        <v>0</v>
      </c>
      <c r="BC67" s="48">
        <f t="shared" si="66"/>
        <v>0</v>
      </c>
      <c r="BD67" s="48">
        <f t="shared" si="66"/>
        <v>0</v>
      </c>
      <c r="BE67" s="48">
        <f t="shared" si="66"/>
        <v>0</v>
      </c>
      <c r="BF67" s="48">
        <f t="shared" si="66"/>
        <v>0</v>
      </c>
      <c r="BG67" s="48">
        <f t="shared" si="66"/>
        <v>0</v>
      </c>
      <c r="BH67" s="48">
        <f t="shared" si="66"/>
        <v>0</v>
      </c>
      <c r="BI67" s="48">
        <f t="shared" si="66"/>
        <v>0</v>
      </c>
      <c r="BJ67" s="48">
        <f t="shared" si="66"/>
        <v>0</v>
      </c>
      <c r="BK67" s="48">
        <f t="shared" si="66"/>
        <v>0</v>
      </c>
      <c r="BL67" s="48">
        <f t="shared" si="66"/>
        <v>0</v>
      </c>
      <c r="BM67" s="48">
        <f t="shared" si="66"/>
        <v>0</v>
      </c>
      <c r="BN67" s="48">
        <f t="shared" si="66"/>
        <v>0</v>
      </c>
      <c r="BO67" s="48">
        <f t="shared" si="66"/>
        <v>0</v>
      </c>
      <c r="BP67" s="48">
        <f t="shared" si="66"/>
        <v>0</v>
      </c>
      <c r="BQ67" s="48">
        <f t="shared" si="66"/>
        <v>0</v>
      </c>
      <c r="BR67" s="48">
        <f t="shared" si="66"/>
        <v>0</v>
      </c>
      <c r="BS67" s="48">
        <f t="shared" si="66"/>
        <v>0</v>
      </c>
      <c r="BT67" s="48" t="s">
        <v>159</v>
      </c>
      <c r="BU67" s="48" t="s">
        <v>159</v>
      </c>
      <c r="BV67" s="48">
        <f t="shared" ref="BV67:BY67" si="67">BV68+BV72</f>
        <v>0</v>
      </c>
      <c r="BW67" s="48">
        <f t="shared" si="67"/>
        <v>0</v>
      </c>
      <c r="BX67" s="48">
        <f t="shared" si="67"/>
        <v>0</v>
      </c>
      <c r="BY67" s="48">
        <f t="shared" si="67"/>
        <v>0</v>
      </c>
      <c r="BZ67" s="39" t="s">
        <v>159</v>
      </c>
      <c r="CA67" s="39" t="s">
        <v>159</v>
      </c>
      <c r="CB67" s="48">
        <f t="shared" ref="CB67:CQ67" si="68">CB68+CB72</f>
        <v>0</v>
      </c>
      <c r="CC67" s="48">
        <f t="shared" si="68"/>
        <v>0</v>
      </c>
      <c r="CD67" s="48">
        <f t="shared" si="68"/>
        <v>0</v>
      </c>
      <c r="CE67" s="48">
        <f t="shared" si="68"/>
        <v>0</v>
      </c>
      <c r="CF67" s="48">
        <f t="shared" si="68"/>
        <v>0</v>
      </c>
      <c r="CG67" s="48">
        <f t="shared" si="68"/>
        <v>0</v>
      </c>
      <c r="CH67" s="48">
        <f t="shared" si="68"/>
        <v>0</v>
      </c>
      <c r="CI67" s="48">
        <f t="shared" si="68"/>
        <v>0</v>
      </c>
      <c r="CJ67" s="48">
        <f t="shared" si="68"/>
        <v>0</v>
      </c>
      <c r="CK67" s="48">
        <f t="shared" si="68"/>
        <v>0</v>
      </c>
      <c r="CL67" s="48">
        <f t="shared" si="68"/>
        <v>0</v>
      </c>
      <c r="CM67" s="48">
        <f t="shared" si="68"/>
        <v>0</v>
      </c>
      <c r="CN67" s="48">
        <f t="shared" si="68"/>
        <v>0</v>
      </c>
      <c r="CO67" s="48">
        <f t="shared" si="68"/>
        <v>0</v>
      </c>
      <c r="CP67" s="48">
        <f t="shared" si="68"/>
        <v>0</v>
      </c>
      <c r="CQ67" s="48">
        <f t="shared" si="68"/>
        <v>0</v>
      </c>
    </row>
    <row r="68" spans="1:95" s="44" customFormat="1" ht="31.5" x14ac:dyDescent="0.3">
      <c r="A68" s="45" t="str">
        <f>'[1]Формат ИПР'!A56</f>
        <v>1.1.1.3.1</v>
      </c>
      <c r="B68" s="45" t="str">
        <f>'[1]Формат ИПР'!B56</f>
        <v>Наименование объекта по производству электрической энергии всего, в том числе:</v>
      </c>
      <c r="C68" s="45" t="str">
        <f>'[1]Формат ИПР'!C56</f>
        <v>Г</v>
      </c>
      <c r="D68" s="48">
        <f t="shared" ref="D68:AO68" si="69">D69+D70+D71</f>
        <v>0</v>
      </c>
      <c r="E68" s="48">
        <f t="shared" si="69"/>
        <v>0</v>
      </c>
      <c r="F68" s="48">
        <f t="shared" si="69"/>
        <v>0</v>
      </c>
      <c r="G68" s="48">
        <f t="shared" si="69"/>
        <v>0</v>
      </c>
      <c r="H68" s="48">
        <f t="shared" si="69"/>
        <v>0</v>
      </c>
      <c r="I68" s="48">
        <f t="shared" si="69"/>
        <v>0</v>
      </c>
      <c r="J68" s="48">
        <f t="shared" si="69"/>
        <v>0</v>
      </c>
      <c r="K68" s="48">
        <f t="shared" si="69"/>
        <v>0</v>
      </c>
      <c r="L68" s="48">
        <f t="shared" si="69"/>
        <v>0</v>
      </c>
      <c r="M68" s="48">
        <f t="shared" si="69"/>
        <v>0</v>
      </c>
      <c r="N68" s="48">
        <f t="shared" si="69"/>
        <v>0</v>
      </c>
      <c r="O68" s="48">
        <f t="shared" si="69"/>
        <v>0</v>
      </c>
      <c r="P68" s="48">
        <f t="shared" si="69"/>
        <v>0</v>
      </c>
      <c r="Q68" s="48">
        <f t="shared" si="69"/>
        <v>0</v>
      </c>
      <c r="R68" s="48">
        <f t="shared" si="69"/>
        <v>0</v>
      </c>
      <c r="S68" s="48">
        <f t="shared" si="69"/>
        <v>0</v>
      </c>
      <c r="T68" s="48">
        <f t="shared" si="69"/>
        <v>0</v>
      </c>
      <c r="U68" s="48">
        <f t="shared" si="69"/>
        <v>0</v>
      </c>
      <c r="V68" s="48">
        <f t="shared" si="69"/>
        <v>0</v>
      </c>
      <c r="W68" s="48">
        <f t="shared" si="69"/>
        <v>0</v>
      </c>
      <c r="X68" s="48">
        <f t="shared" si="69"/>
        <v>0</v>
      </c>
      <c r="Y68" s="48">
        <f t="shared" si="69"/>
        <v>0</v>
      </c>
      <c r="Z68" s="48">
        <f t="shared" si="69"/>
        <v>0</v>
      </c>
      <c r="AA68" s="48">
        <f t="shared" si="69"/>
        <v>0</v>
      </c>
      <c r="AB68" s="48">
        <f t="shared" si="69"/>
        <v>0</v>
      </c>
      <c r="AC68" s="48">
        <f t="shared" si="69"/>
        <v>0</v>
      </c>
      <c r="AD68" s="48">
        <f t="shared" si="69"/>
        <v>0</v>
      </c>
      <c r="AE68" s="48">
        <f t="shared" si="69"/>
        <v>0</v>
      </c>
      <c r="AF68" s="48">
        <f t="shared" si="69"/>
        <v>0</v>
      </c>
      <c r="AG68" s="48">
        <f t="shared" si="69"/>
        <v>0</v>
      </c>
      <c r="AH68" s="48">
        <f t="shared" si="69"/>
        <v>0</v>
      </c>
      <c r="AI68" s="48">
        <f t="shared" si="69"/>
        <v>0</v>
      </c>
      <c r="AJ68" s="48">
        <f t="shared" si="69"/>
        <v>0</v>
      </c>
      <c r="AK68" s="48">
        <f t="shared" si="69"/>
        <v>0</v>
      </c>
      <c r="AL68" s="48">
        <f t="shared" si="69"/>
        <v>0</v>
      </c>
      <c r="AM68" s="48">
        <f t="shared" si="69"/>
        <v>0</v>
      </c>
      <c r="AN68" s="48">
        <f t="shared" si="69"/>
        <v>0</v>
      </c>
      <c r="AO68" s="48">
        <f t="shared" si="69"/>
        <v>0</v>
      </c>
      <c r="AP68" s="48" t="s">
        <v>159</v>
      </c>
      <c r="AQ68" s="48" t="s">
        <v>159</v>
      </c>
      <c r="AR68" s="48">
        <f t="shared" ref="AR68:BS68" si="70">AR69+AR70+AR71</f>
        <v>0</v>
      </c>
      <c r="AS68" s="48">
        <f t="shared" si="70"/>
        <v>0</v>
      </c>
      <c r="AT68" s="48">
        <f t="shared" si="70"/>
        <v>0</v>
      </c>
      <c r="AU68" s="48">
        <f t="shared" si="70"/>
        <v>0</v>
      </c>
      <c r="AV68" s="48">
        <f t="shared" si="70"/>
        <v>0</v>
      </c>
      <c r="AW68" s="48">
        <f t="shared" si="70"/>
        <v>0</v>
      </c>
      <c r="AX68" s="48">
        <f t="shared" si="70"/>
        <v>0</v>
      </c>
      <c r="AY68" s="48">
        <f t="shared" si="70"/>
        <v>0</v>
      </c>
      <c r="AZ68" s="48">
        <f t="shared" si="70"/>
        <v>0</v>
      </c>
      <c r="BA68" s="48">
        <f t="shared" si="70"/>
        <v>0</v>
      </c>
      <c r="BB68" s="48">
        <f t="shared" si="70"/>
        <v>0</v>
      </c>
      <c r="BC68" s="48">
        <f t="shared" si="70"/>
        <v>0</v>
      </c>
      <c r="BD68" s="48">
        <f t="shared" si="70"/>
        <v>0</v>
      </c>
      <c r="BE68" s="48">
        <f t="shared" si="70"/>
        <v>0</v>
      </c>
      <c r="BF68" s="48">
        <f t="shared" si="70"/>
        <v>0</v>
      </c>
      <c r="BG68" s="48">
        <f t="shared" si="70"/>
        <v>0</v>
      </c>
      <c r="BH68" s="48">
        <f t="shared" si="70"/>
        <v>0</v>
      </c>
      <c r="BI68" s="48">
        <f t="shared" si="70"/>
        <v>0</v>
      </c>
      <c r="BJ68" s="48">
        <f t="shared" si="70"/>
        <v>0</v>
      </c>
      <c r="BK68" s="48">
        <f t="shared" si="70"/>
        <v>0</v>
      </c>
      <c r="BL68" s="48">
        <f t="shared" si="70"/>
        <v>0</v>
      </c>
      <c r="BM68" s="48">
        <f t="shared" si="70"/>
        <v>0</v>
      </c>
      <c r="BN68" s="48">
        <f t="shared" si="70"/>
        <v>0</v>
      </c>
      <c r="BO68" s="48">
        <f t="shared" si="70"/>
        <v>0</v>
      </c>
      <c r="BP68" s="48">
        <f t="shared" si="70"/>
        <v>0</v>
      </c>
      <c r="BQ68" s="48">
        <f t="shared" si="70"/>
        <v>0</v>
      </c>
      <c r="BR68" s="48">
        <f t="shared" si="70"/>
        <v>0</v>
      </c>
      <c r="BS68" s="48">
        <f t="shared" si="70"/>
        <v>0</v>
      </c>
      <c r="BT68" s="48" t="s">
        <v>159</v>
      </c>
      <c r="BU68" s="48" t="s">
        <v>159</v>
      </c>
      <c r="BV68" s="48">
        <f t="shared" ref="BV68:BY68" si="71">BV69+BV70+BV71</f>
        <v>0</v>
      </c>
      <c r="BW68" s="48">
        <f t="shared" si="71"/>
        <v>0</v>
      </c>
      <c r="BX68" s="48">
        <f t="shared" si="71"/>
        <v>0</v>
      </c>
      <c r="BY68" s="48">
        <f t="shared" si="71"/>
        <v>0</v>
      </c>
      <c r="BZ68" s="39" t="s">
        <v>159</v>
      </c>
      <c r="CA68" s="39" t="s">
        <v>159</v>
      </c>
      <c r="CB68" s="48">
        <f t="shared" ref="CB68:CQ68" si="72">CB69+CB70+CB71</f>
        <v>0</v>
      </c>
      <c r="CC68" s="48">
        <f t="shared" si="72"/>
        <v>0</v>
      </c>
      <c r="CD68" s="48">
        <f t="shared" si="72"/>
        <v>0</v>
      </c>
      <c r="CE68" s="48">
        <f t="shared" si="72"/>
        <v>0</v>
      </c>
      <c r="CF68" s="48">
        <f t="shared" si="72"/>
        <v>0</v>
      </c>
      <c r="CG68" s="48">
        <f t="shared" si="72"/>
        <v>0</v>
      </c>
      <c r="CH68" s="48">
        <f t="shared" si="72"/>
        <v>0</v>
      </c>
      <c r="CI68" s="48">
        <f t="shared" si="72"/>
        <v>0</v>
      </c>
      <c r="CJ68" s="48">
        <f t="shared" si="72"/>
        <v>0</v>
      </c>
      <c r="CK68" s="48">
        <f t="shared" si="72"/>
        <v>0</v>
      </c>
      <c r="CL68" s="48">
        <f t="shared" si="72"/>
        <v>0</v>
      </c>
      <c r="CM68" s="48">
        <f t="shared" si="72"/>
        <v>0</v>
      </c>
      <c r="CN68" s="48">
        <f t="shared" si="72"/>
        <v>0</v>
      </c>
      <c r="CO68" s="48">
        <f t="shared" si="72"/>
        <v>0</v>
      </c>
      <c r="CP68" s="48">
        <f t="shared" si="72"/>
        <v>0</v>
      </c>
      <c r="CQ68" s="48">
        <f t="shared" si="72"/>
        <v>0</v>
      </c>
    </row>
    <row r="69" spans="1:95" s="44" customFormat="1" ht="78.75" x14ac:dyDescent="0.3">
      <c r="A69" s="45" t="str">
        <f>'[1]Формат ИПР'!A57</f>
        <v>1.1.1.3.1</v>
      </c>
      <c r="B69" s="45" t="str">
        <f>'[1]Формат ИПР'!B57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</c>
      <c r="C69" s="45" t="str">
        <f>'[1]Формат ИПР'!C57</f>
        <v>Г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 t="s">
        <v>159</v>
      </c>
      <c r="AQ69" s="48" t="s">
        <v>159</v>
      </c>
      <c r="AR69" s="48">
        <v>0</v>
      </c>
      <c r="AS69" s="48">
        <v>0</v>
      </c>
      <c r="AT69" s="48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2" t="s">
        <v>159</v>
      </c>
      <c r="BU69" s="42" t="s">
        <v>159</v>
      </c>
      <c r="BV69" s="48">
        <v>0</v>
      </c>
      <c r="BW69" s="48">
        <v>0</v>
      </c>
      <c r="BX69" s="48">
        <v>0</v>
      </c>
      <c r="BY69" s="48">
        <v>0</v>
      </c>
      <c r="BZ69" s="39" t="s">
        <v>159</v>
      </c>
      <c r="CA69" s="39" t="s">
        <v>159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</row>
    <row r="70" spans="1:95" s="44" customFormat="1" ht="78.75" x14ac:dyDescent="0.3">
      <c r="A70" s="45" t="str">
        <f>'[1]Формат ИПР'!A58</f>
        <v>1.1.1.3.1</v>
      </c>
      <c r="B70" s="45" t="str">
        <f>'[1]Формат ИПР'!B58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0" s="45" t="str">
        <f>'[1]Формат ИПР'!C58</f>
        <v>Г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8" t="s">
        <v>159</v>
      </c>
      <c r="AQ70" s="48" t="s">
        <v>159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0</v>
      </c>
      <c r="BP70" s="49">
        <v>0</v>
      </c>
      <c r="BQ70" s="49">
        <v>0</v>
      </c>
      <c r="BR70" s="49">
        <v>0</v>
      </c>
      <c r="BS70" s="49">
        <v>0</v>
      </c>
      <c r="BT70" s="49" t="s">
        <v>159</v>
      </c>
      <c r="BU70" s="49" t="s">
        <v>159</v>
      </c>
      <c r="BV70" s="49">
        <v>0</v>
      </c>
      <c r="BW70" s="49">
        <v>0</v>
      </c>
      <c r="BX70" s="49">
        <v>0</v>
      </c>
      <c r="BY70" s="49">
        <v>0</v>
      </c>
      <c r="BZ70" s="39" t="s">
        <v>159</v>
      </c>
      <c r="CA70" s="39" t="s">
        <v>159</v>
      </c>
      <c r="CB70" s="49">
        <v>0</v>
      </c>
      <c r="CC70" s="49">
        <v>0</v>
      </c>
      <c r="CD70" s="49">
        <v>0</v>
      </c>
      <c r="CE70" s="49">
        <v>0</v>
      </c>
      <c r="CF70" s="49">
        <v>0</v>
      </c>
      <c r="CG70" s="49">
        <v>0</v>
      </c>
      <c r="CH70" s="49">
        <v>0</v>
      </c>
      <c r="CI70" s="49">
        <v>0</v>
      </c>
      <c r="CJ70" s="49">
        <v>0</v>
      </c>
      <c r="CK70" s="49">
        <v>0</v>
      </c>
      <c r="CL70" s="49">
        <v>0</v>
      </c>
      <c r="CM70" s="49">
        <v>0</v>
      </c>
      <c r="CN70" s="49">
        <v>0</v>
      </c>
      <c r="CO70" s="49">
        <v>0</v>
      </c>
      <c r="CP70" s="49">
        <v>0</v>
      </c>
      <c r="CQ70" s="49">
        <v>0</v>
      </c>
    </row>
    <row r="71" spans="1:95" s="44" customFormat="1" ht="78.75" x14ac:dyDescent="0.3">
      <c r="A71" s="45" t="str">
        <f>'[1]Формат ИПР'!A59</f>
        <v>1.1.1.3.1</v>
      </c>
      <c r="B71" s="45" t="str">
        <f>'[1]Формат ИПР'!B59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1" s="45" t="str">
        <f>'[1]Формат ИПР'!C59</f>
        <v>Г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8" t="s">
        <v>159</v>
      </c>
      <c r="AQ71" s="48" t="s">
        <v>159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 t="s">
        <v>159</v>
      </c>
      <c r="BU71" s="49" t="s">
        <v>159</v>
      </c>
      <c r="BV71" s="49">
        <v>0</v>
      </c>
      <c r="BW71" s="49">
        <v>0</v>
      </c>
      <c r="BX71" s="49">
        <v>0</v>
      </c>
      <c r="BY71" s="49">
        <v>0</v>
      </c>
      <c r="BZ71" s="39" t="s">
        <v>159</v>
      </c>
      <c r="CA71" s="39" t="s">
        <v>159</v>
      </c>
      <c r="CB71" s="49">
        <v>0</v>
      </c>
      <c r="CC71" s="49">
        <v>0</v>
      </c>
      <c r="CD71" s="49">
        <v>0</v>
      </c>
      <c r="CE71" s="49">
        <v>0</v>
      </c>
      <c r="CF71" s="49">
        <v>0</v>
      </c>
      <c r="CG71" s="49">
        <v>0</v>
      </c>
      <c r="CH71" s="49">
        <v>0</v>
      </c>
      <c r="CI71" s="49">
        <v>0</v>
      </c>
      <c r="CJ71" s="49">
        <v>0</v>
      </c>
      <c r="CK71" s="49">
        <v>0</v>
      </c>
      <c r="CL71" s="49">
        <v>0</v>
      </c>
      <c r="CM71" s="49">
        <v>0</v>
      </c>
      <c r="CN71" s="49">
        <v>0</v>
      </c>
      <c r="CO71" s="49">
        <v>0</v>
      </c>
      <c r="CP71" s="49">
        <v>0</v>
      </c>
      <c r="CQ71" s="49">
        <v>0</v>
      </c>
    </row>
    <row r="72" spans="1:95" s="44" customFormat="1" ht="31.5" x14ac:dyDescent="0.3">
      <c r="A72" s="45" t="str">
        <f>'[1]Формат ИПР'!A60</f>
        <v>1.1.1.3.2</v>
      </c>
      <c r="B72" s="45" t="str">
        <f>'[1]Формат ИПР'!B60</f>
        <v>Наименование объекта по производству электрической энергии всего, в том числе:</v>
      </c>
      <c r="C72" s="45" t="str">
        <f>'[1]Формат ИПР'!C60</f>
        <v>Г</v>
      </c>
      <c r="D72" s="49">
        <f t="shared" ref="D72:AO72" si="73">D73+D74+D75</f>
        <v>0</v>
      </c>
      <c r="E72" s="49">
        <f t="shared" si="73"/>
        <v>0</v>
      </c>
      <c r="F72" s="49">
        <f t="shared" si="73"/>
        <v>0</v>
      </c>
      <c r="G72" s="49">
        <f t="shared" si="73"/>
        <v>0</v>
      </c>
      <c r="H72" s="49">
        <f t="shared" si="73"/>
        <v>0</v>
      </c>
      <c r="I72" s="49">
        <f t="shared" si="73"/>
        <v>0</v>
      </c>
      <c r="J72" s="49">
        <f t="shared" si="73"/>
        <v>0</v>
      </c>
      <c r="K72" s="49">
        <f t="shared" si="73"/>
        <v>0</v>
      </c>
      <c r="L72" s="49">
        <f t="shared" si="73"/>
        <v>0</v>
      </c>
      <c r="M72" s="49">
        <f t="shared" si="73"/>
        <v>0</v>
      </c>
      <c r="N72" s="49">
        <f t="shared" si="73"/>
        <v>0</v>
      </c>
      <c r="O72" s="49">
        <f t="shared" si="73"/>
        <v>0</v>
      </c>
      <c r="P72" s="49">
        <f t="shared" si="73"/>
        <v>0</v>
      </c>
      <c r="Q72" s="49">
        <f t="shared" si="73"/>
        <v>0</v>
      </c>
      <c r="R72" s="49">
        <f t="shared" si="73"/>
        <v>0</v>
      </c>
      <c r="S72" s="49">
        <f t="shared" si="73"/>
        <v>0</v>
      </c>
      <c r="T72" s="49">
        <f t="shared" si="73"/>
        <v>0</v>
      </c>
      <c r="U72" s="49">
        <f t="shared" si="73"/>
        <v>0</v>
      </c>
      <c r="V72" s="49">
        <f t="shared" si="73"/>
        <v>0</v>
      </c>
      <c r="W72" s="49">
        <f t="shared" si="73"/>
        <v>0</v>
      </c>
      <c r="X72" s="49">
        <f t="shared" si="73"/>
        <v>0</v>
      </c>
      <c r="Y72" s="49">
        <f t="shared" si="73"/>
        <v>0</v>
      </c>
      <c r="Z72" s="49">
        <f t="shared" si="73"/>
        <v>0</v>
      </c>
      <c r="AA72" s="49">
        <f t="shared" si="73"/>
        <v>0</v>
      </c>
      <c r="AB72" s="49">
        <f t="shared" si="73"/>
        <v>0</v>
      </c>
      <c r="AC72" s="49">
        <f t="shared" si="73"/>
        <v>0</v>
      </c>
      <c r="AD72" s="49">
        <f t="shared" si="73"/>
        <v>0</v>
      </c>
      <c r="AE72" s="49">
        <f t="shared" si="73"/>
        <v>0</v>
      </c>
      <c r="AF72" s="49">
        <f t="shared" si="73"/>
        <v>0</v>
      </c>
      <c r="AG72" s="49">
        <f t="shared" si="73"/>
        <v>0</v>
      </c>
      <c r="AH72" s="49">
        <f t="shared" si="73"/>
        <v>0</v>
      </c>
      <c r="AI72" s="49">
        <f t="shared" si="73"/>
        <v>0</v>
      </c>
      <c r="AJ72" s="49">
        <f t="shared" si="73"/>
        <v>0</v>
      </c>
      <c r="AK72" s="49">
        <f t="shared" si="73"/>
        <v>0</v>
      </c>
      <c r="AL72" s="49">
        <f t="shared" si="73"/>
        <v>0</v>
      </c>
      <c r="AM72" s="49">
        <f t="shared" si="73"/>
        <v>0</v>
      </c>
      <c r="AN72" s="49">
        <f t="shared" si="73"/>
        <v>0</v>
      </c>
      <c r="AO72" s="49">
        <f t="shared" si="73"/>
        <v>0</v>
      </c>
      <c r="AP72" s="49" t="s">
        <v>159</v>
      </c>
      <c r="AQ72" s="49" t="s">
        <v>159</v>
      </c>
      <c r="AR72" s="49">
        <f t="shared" ref="AR72:BS72" si="74">AR73+AR74+AR75</f>
        <v>0</v>
      </c>
      <c r="AS72" s="49">
        <f t="shared" si="74"/>
        <v>0</v>
      </c>
      <c r="AT72" s="49">
        <f t="shared" si="74"/>
        <v>0</v>
      </c>
      <c r="AU72" s="49">
        <f t="shared" si="74"/>
        <v>0</v>
      </c>
      <c r="AV72" s="49">
        <f t="shared" si="74"/>
        <v>0</v>
      </c>
      <c r="AW72" s="49">
        <f t="shared" si="74"/>
        <v>0</v>
      </c>
      <c r="AX72" s="49">
        <f t="shared" si="74"/>
        <v>0</v>
      </c>
      <c r="AY72" s="49">
        <f t="shared" si="74"/>
        <v>0</v>
      </c>
      <c r="AZ72" s="49">
        <f t="shared" si="74"/>
        <v>0</v>
      </c>
      <c r="BA72" s="49">
        <f t="shared" si="74"/>
        <v>0</v>
      </c>
      <c r="BB72" s="49">
        <f t="shared" si="74"/>
        <v>0</v>
      </c>
      <c r="BC72" s="49">
        <f t="shared" si="74"/>
        <v>0</v>
      </c>
      <c r="BD72" s="49">
        <f t="shared" si="74"/>
        <v>0</v>
      </c>
      <c r="BE72" s="49">
        <f t="shared" si="74"/>
        <v>0</v>
      </c>
      <c r="BF72" s="49">
        <f t="shared" si="74"/>
        <v>0</v>
      </c>
      <c r="BG72" s="49">
        <f t="shared" si="74"/>
        <v>0</v>
      </c>
      <c r="BH72" s="49">
        <f t="shared" si="74"/>
        <v>0</v>
      </c>
      <c r="BI72" s="49">
        <f t="shared" si="74"/>
        <v>0</v>
      </c>
      <c r="BJ72" s="49">
        <f t="shared" si="74"/>
        <v>0</v>
      </c>
      <c r="BK72" s="49">
        <f t="shared" si="74"/>
        <v>0</v>
      </c>
      <c r="BL72" s="49">
        <f t="shared" si="74"/>
        <v>0</v>
      </c>
      <c r="BM72" s="49">
        <f t="shared" si="74"/>
        <v>0</v>
      </c>
      <c r="BN72" s="49">
        <f t="shared" si="74"/>
        <v>0</v>
      </c>
      <c r="BO72" s="49">
        <f t="shared" si="74"/>
        <v>0</v>
      </c>
      <c r="BP72" s="49">
        <f t="shared" si="74"/>
        <v>0</v>
      </c>
      <c r="BQ72" s="49">
        <f t="shared" si="74"/>
        <v>0</v>
      </c>
      <c r="BR72" s="49">
        <f t="shared" si="74"/>
        <v>0</v>
      </c>
      <c r="BS72" s="49">
        <f t="shared" si="74"/>
        <v>0</v>
      </c>
      <c r="BT72" s="49" t="s">
        <v>159</v>
      </c>
      <c r="BU72" s="49" t="s">
        <v>159</v>
      </c>
      <c r="BV72" s="49">
        <f t="shared" ref="BV72:BY72" si="75">BV73+BV74+BV75</f>
        <v>0</v>
      </c>
      <c r="BW72" s="49">
        <f t="shared" si="75"/>
        <v>0</v>
      </c>
      <c r="BX72" s="49">
        <f t="shared" si="75"/>
        <v>0</v>
      </c>
      <c r="BY72" s="49">
        <f t="shared" si="75"/>
        <v>0</v>
      </c>
      <c r="BZ72" s="39" t="s">
        <v>159</v>
      </c>
      <c r="CA72" s="39" t="s">
        <v>159</v>
      </c>
      <c r="CB72" s="49">
        <f t="shared" ref="CB72:CQ72" si="76">CB73+CB74+CB75</f>
        <v>0</v>
      </c>
      <c r="CC72" s="49">
        <f t="shared" si="76"/>
        <v>0</v>
      </c>
      <c r="CD72" s="49">
        <f t="shared" si="76"/>
        <v>0</v>
      </c>
      <c r="CE72" s="49">
        <f t="shared" si="76"/>
        <v>0</v>
      </c>
      <c r="CF72" s="49">
        <f t="shared" si="76"/>
        <v>0</v>
      </c>
      <c r="CG72" s="49">
        <f t="shared" si="76"/>
        <v>0</v>
      </c>
      <c r="CH72" s="49">
        <f t="shared" si="76"/>
        <v>0</v>
      </c>
      <c r="CI72" s="49">
        <f t="shared" si="76"/>
        <v>0</v>
      </c>
      <c r="CJ72" s="49">
        <f t="shared" si="76"/>
        <v>0</v>
      </c>
      <c r="CK72" s="49">
        <f t="shared" si="76"/>
        <v>0</v>
      </c>
      <c r="CL72" s="49">
        <f t="shared" si="76"/>
        <v>0</v>
      </c>
      <c r="CM72" s="49">
        <f t="shared" si="76"/>
        <v>0</v>
      </c>
      <c r="CN72" s="49">
        <f t="shared" si="76"/>
        <v>0</v>
      </c>
      <c r="CO72" s="49">
        <f t="shared" si="76"/>
        <v>0</v>
      </c>
      <c r="CP72" s="49">
        <f t="shared" si="76"/>
        <v>0</v>
      </c>
      <c r="CQ72" s="49">
        <f t="shared" si="76"/>
        <v>0</v>
      </c>
    </row>
    <row r="73" spans="1:95" s="44" customFormat="1" ht="78.75" x14ac:dyDescent="0.3">
      <c r="A73" s="45" t="str">
        <f>'[1]Формат ИПР'!A61</f>
        <v>1.1.1.3.2</v>
      </c>
      <c r="B73" s="45" t="str">
        <f>'[1]Формат ИПР'!B61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</c>
      <c r="C73" s="45" t="str">
        <f>'[1]Формат ИПР'!C61</f>
        <v>Г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 t="s">
        <v>159</v>
      </c>
      <c r="AQ73" s="49" t="s">
        <v>159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 t="s">
        <v>159</v>
      </c>
      <c r="BU73" s="49" t="s">
        <v>159</v>
      </c>
      <c r="BV73" s="49">
        <v>0</v>
      </c>
      <c r="BW73" s="49">
        <v>0</v>
      </c>
      <c r="BX73" s="49">
        <v>0</v>
      </c>
      <c r="BY73" s="49">
        <v>0</v>
      </c>
      <c r="BZ73" s="39" t="s">
        <v>159</v>
      </c>
      <c r="CA73" s="39" t="s">
        <v>159</v>
      </c>
      <c r="CB73" s="49">
        <v>0</v>
      </c>
      <c r="CC73" s="49">
        <v>0</v>
      </c>
      <c r="CD73" s="49">
        <v>0</v>
      </c>
      <c r="CE73" s="49">
        <v>0</v>
      </c>
      <c r="CF73" s="49">
        <v>0</v>
      </c>
      <c r="CG73" s="49">
        <v>0</v>
      </c>
      <c r="CH73" s="49">
        <v>0</v>
      </c>
      <c r="CI73" s="49">
        <v>0</v>
      </c>
      <c r="CJ73" s="49">
        <v>0</v>
      </c>
      <c r="CK73" s="49">
        <v>0</v>
      </c>
      <c r="CL73" s="49">
        <v>0</v>
      </c>
      <c r="CM73" s="49">
        <v>0</v>
      </c>
      <c r="CN73" s="49">
        <v>0</v>
      </c>
      <c r="CO73" s="49">
        <v>0</v>
      </c>
      <c r="CP73" s="49">
        <v>0</v>
      </c>
      <c r="CQ73" s="49">
        <v>0</v>
      </c>
    </row>
    <row r="74" spans="1:95" s="44" customFormat="1" ht="78.75" x14ac:dyDescent="0.3">
      <c r="A74" s="45" t="str">
        <f>'[1]Формат ИПР'!A62</f>
        <v>1.1.1.3.2</v>
      </c>
      <c r="B74" s="45" t="str">
        <f>'[1]Формат ИПР'!B62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4" s="45" t="str">
        <f>'[1]Формат ИПР'!C62</f>
        <v>Г</v>
      </c>
      <c r="D74" s="49">
        <v>0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 t="s">
        <v>159</v>
      </c>
      <c r="AQ74" s="49" t="s">
        <v>159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 t="s">
        <v>159</v>
      </c>
      <c r="BU74" s="49" t="s">
        <v>159</v>
      </c>
      <c r="BV74" s="49">
        <v>0</v>
      </c>
      <c r="BW74" s="49">
        <v>0</v>
      </c>
      <c r="BX74" s="49">
        <v>0</v>
      </c>
      <c r="BY74" s="49">
        <v>0</v>
      </c>
      <c r="BZ74" s="39" t="s">
        <v>159</v>
      </c>
      <c r="CA74" s="39" t="s">
        <v>159</v>
      </c>
      <c r="CB74" s="49">
        <v>0</v>
      </c>
      <c r="CC74" s="49">
        <v>0</v>
      </c>
      <c r="CD74" s="49">
        <v>0</v>
      </c>
      <c r="CE74" s="49">
        <v>0</v>
      </c>
      <c r="CF74" s="49">
        <v>0</v>
      </c>
      <c r="CG74" s="49">
        <v>0</v>
      </c>
      <c r="CH74" s="49">
        <v>0</v>
      </c>
      <c r="CI74" s="49">
        <v>0</v>
      </c>
      <c r="CJ74" s="49">
        <v>0</v>
      </c>
      <c r="CK74" s="49">
        <v>0</v>
      </c>
      <c r="CL74" s="49">
        <v>0</v>
      </c>
      <c r="CM74" s="49">
        <v>0</v>
      </c>
      <c r="CN74" s="49">
        <v>0</v>
      </c>
      <c r="CO74" s="49">
        <v>0</v>
      </c>
      <c r="CP74" s="49">
        <v>0</v>
      </c>
      <c r="CQ74" s="49">
        <v>0</v>
      </c>
    </row>
    <row r="75" spans="1:95" s="44" customFormat="1" ht="78.75" x14ac:dyDescent="0.3">
      <c r="A75" s="45" t="str">
        <f>'[1]Формат ИПР'!A63</f>
        <v>1.1.1.3.2</v>
      </c>
      <c r="B75" s="45" t="str">
        <f>'[1]Формат ИПР'!B63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75" s="45" t="str">
        <f>'[1]Формат ИПР'!C63</f>
        <v>Г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 t="s">
        <v>159</v>
      </c>
      <c r="AQ75" s="49" t="s">
        <v>159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 t="s">
        <v>159</v>
      </c>
      <c r="BU75" s="49" t="s">
        <v>159</v>
      </c>
      <c r="BV75" s="49">
        <v>0</v>
      </c>
      <c r="BW75" s="49">
        <v>0</v>
      </c>
      <c r="BX75" s="49">
        <v>0</v>
      </c>
      <c r="BY75" s="49">
        <v>0</v>
      </c>
      <c r="BZ75" s="39" t="s">
        <v>159</v>
      </c>
      <c r="CA75" s="39" t="s">
        <v>159</v>
      </c>
      <c r="CB75" s="49">
        <v>0</v>
      </c>
      <c r="CC75" s="49">
        <v>0</v>
      </c>
      <c r="CD75" s="49">
        <v>0</v>
      </c>
      <c r="CE75" s="49">
        <v>0</v>
      </c>
      <c r="CF75" s="49">
        <v>0</v>
      </c>
      <c r="CG75" s="49">
        <v>0</v>
      </c>
      <c r="CH75" s="49">
        <v>0</v>
      </c>
      <c r="CI75" s="49">
        <v>0</v>
      </c>
      <c r="CJ75" s="49">
        <v>0</v>
      </c>
      <c r="CK75" s="49">
        <v>0</v>
      </c>
      <c r="CL75" s="49">
        <v>0</v>
      </c>
      <c r="CM75" s="49">
        <v>0</v>
      </c>
      <c r="CN75" s="49">
        <v>0</v>
      </c>
      <c r="CO75" s="49">
        <v>0</v>
      </c>
      <c r="CP75" s="49">
        <v>0</v>
      </c>
      <c r="CQ75" s="49">
        <v>0</v>
      </c>
    </row>
    <row r="76" spans="1:95" s="44" customFormat="1" ht="63" x14ac:dyDescent="0.3">
      <c r="A76" s="45" t="str">
        <f>'[1]Формат ИПР'!A64</f>
        <v>1.1.1.4</v>
      </c>
      <c r="B76" s="45" t="str">
        <f>'[1]Формат ИПР'!B64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76" s="45" t="str">
        <f>'[1]Формат ИПР'!C64</f>
        <v>Г</v>
      </c>
      <c r="D76" s="49">
        <f t="shared" ref="D76:AO76" si="77">D77+D78</f>
        <v>0</v>
      </c>
      <c r="E76" s="49">
        <f t="shared" si="77"/>
        <v>0</v>
      </c>
      <c r="F76" s="49">
        <f t="shared" si="77"/>
        <v>0</v>
      </c>
      <c r="G76" s="49">
        <f t="shared" si="77"/>
        <v>0</v>
      </c>
      <c r="H76" s="49">
        <f t="shared" si="77"/>
        <v>0</v>
      </c>
      <c r="I76" s="49">
        <f t="shared" si="77"/>
        <v>0</v>
      </c>
      <c r="J76" s="49">
        <f t="shared" si="77"/>
        <v>0</v>
      </c>
      <c r="K76" s="49">
        <f t="shared" si="77"/>
        <v>0</v>
      </c>
      <c r="L76" s="49">
        <f t="shared" si="77"/>
        <v>0</v>
      </c>
      <c r="M76" s="49">
        <f t="shared" si="77"/>
        <v>0</v>
      </c>
      <c r="N76" s="49">
        <f t="shared" si="77"/>
        <v>0</v>
      </c>
      <c r="O76" s="49">
        <f t="shared" si="77"/>
        <v>0</v>
      </c>
      <c r="P76" s="49">
        <f t="shared" si="77"/>
        <v>0</v>
      </c>
      <c r="Q76" s="49">
        <f t="shared" si="77"/>
        <v>0</v>
      </c>
      <c r="R76" s="49">
        <f t="shared" si="77"/>
        <v>0</v>
      </c>
      <c r="S76" s="49">
        <f t="shared" si="77"/>
        <v>0</v>
      </c>
      <c r="T76" s="49">
        <f t="shared" si="77"/>
        <v>0</v>
      </c>
      <c r="U76" s="49">
        <f t="shared" si="77"/>
        <v>0</v>
      </c>
      <c r="V76" s="49">
        <f t="shared" si="77"/>
        <v>0</v>
      </c>
      <c r="W76" s="49">
        <f t="shared" si="77"/>
        <v>0</v>
      </c>
      <c r="X76" s="49">
        <f t="shared" si="77"/>
        <v>0</v>
      </c>
      <c r="Y76" s="49">
        <f t="shared" si="77"/>
        <v>0</v>
      </c>
      <c r="Z76" s="49">
        <f t="shared" si="77"/>
        <v>0</v>
      </c>
      <c r="AA76" s="49">
        <f t="shared" si="77"/>
        <v>0</v>
      </c>
      <c r="AB76" s="49">
        <f t="shared" si="77"/>
        <v>0</v>
      </c>
      <c r="AC76" s="49">
        <f t="shared" si="77"/>
        <v>0</v>
      </c>
      <c r="AD76" s="49">
        <f t="shared" si="77"/>
        <v>0</v>
      </c>
      <c r="AE76" s="49">
        <f t="shared" si="77"/>
        <v>0</v>
      </c>
      <c r="AF76" s="49">
        <f t="shared" si="77"/>
        <v>0</v>
      </c>
      <c r="AG76" s="49">
        <f t="shared" si="77"/>
        <v>0</v>
      </c>
      <c r="AH76" s="49">
        <f t="shared" si="77"/>
        <v>0</v>
      </c>
      <c r="AI76" s="49">
        <f t="shared" si="77"/>
        <v>0</v>
      </c>
      <c r="AJ76" s="49">
        <f t="shared" si="77"/>
        <v>0</v>
      </c>
      <c r="AK76" s="49">
        <f t="shared" si="77"/>
        <v>0</v>
      </c>
      <c r="AL76" s="49">
        <f t="shared" si="77"/>
        <v>0</v>
      </c>
      <c r="AM76" s="49">
        <f t="shared" si="77"/>
        <v>0</v>
      </c>
      <c r="AN76" s="49">
        <f t="shared" si="77"/>
        <v>101.122</v>
      </c>
      <c r="AO76" s="49">
        <f t="shared" si="77"/>
        <v>0</v>
      </c>
      <c r="AP76" s="49" t="s">
        <v>159</v>
      </c>
      <c r="AQ76" s="49" t="s">
        <v>159</v>
      </c>
      <c r="AR76" s="49">
        <f t="shared" ref="AR76:BS76" si="78">AR77+AR78</f>
        <v>0</v>
      </c>
      <c r="AS76" s="49">
        <f t="shared" si="78"/>
        <v>0</v>
      </c>
      <c r="AT76" s="49">
        <f t="shared" si="78"/>
        <v>0</v>
      </c>
      <c r="AU76" s="49">
        <f t="shared" si="78"/>
        <v>0</v>
      </c>
      <c r="AV76" s="49">
        <f t="shared" si="78"/>
        <v>0</v>
      </c>
      <c r="AW76" s="49">
        <f t="shared" si="78"/>
        <v>0</v>
      </c>
      <c r="AX76" s="49">
        <f t="shared" si="78"/>
        <v>0</v>
      </c>
      <c r="AY76" s="49">
        <f t="shared" si="78"/>
        <v>0</v>
      </c>
      <c r="AZ76" s="49">
        <f t="shared" si="78"/>
        <v>0</v>
      </c>
      <c r="BA76" s="49">
        <f t="shared" si="78"/>
        <v>0</v>
      </c>
      <c r="BB76" s="49">
        <f t="shared" si="78"/>
        <v>0</v>
      </c>
      <c r="BC76" s="49">
        <f t="shared" si="78"/>
        <v>0</v>
      </c>
      <c r="BD76" s="49">
        <f t="shared" si="78"/>
        <v>0</v>
      </c>
      <c r="BE76" s="49">
        <f t="shared" si="78"/>
        <v>0</v>
      </c>
      <c r="BF76" s="49">
        <f t="shared" si="78"/>
        <v>0</v>
      </c>
      <c r="BG76" s="49">
        <f t="shared" si="78"/>
        <v>0</v>
      </c>
      <c r="BH76" s="49">
        <f t="shared" si="78"/>
        <v>0</v>
      </c>
      <c r="BI76" s="49">
        <f t="shared" si="78"/>
        <v>0</v>
      </c>
      <c r="BJ76" s="49">
        <f t="shared" si="78"/>
        <v>0</v>
      </c>
      <c r="BK76" s="49">
        <f t="shared" si="78"/>
        <v>0</v>
      </c>
      <c r="BL76" s="49">
        <f t="shared" si="78"/>
        <v>0</v>
      </c>
      <c r="BM76" s="49">
        <f t="shared" si="78"/>
        <v>0</v>
      </c>
      <c r="BN76" s="49">
        <f t="shared" si="78"/>
        <v>0</v>
      </c>
      <c r="BO76" s="49">
        <f t="shared" si="78"/>
        <v>0</v>
      </c>
      <c r="BP76" s="49">
        <f t="shared" si="78"/>
        <v>0</v>
      </c>
      <c r="BQ76" s="49">
        <f t="shared" si="78"/>
        <v>0</v>
      </c>
      <c r="BR76" s="49">
        <f t="shared" si="78"/>
        <v>0</v>
      </c>
      <c r="BS76" s="49">
        <f t="shared" si="78"/>
        <v>0</v>
      </c>
      <c r="BT76" s="49" t="s">
        <v>159</v>
      </c>
      <c r="BU76" s="49" t="s">
        <v>159</v>
      </c>
      <c r="BV76" s="49">
        <f t="shared" ref="BV76:BY76" si="79">BV77+BV78</f>
        <v>0</v>
      </c>
      <c r="BW76" s="49">
        <f t="shared" si="79"/>
        <v>0</v>
      </c>
      <c r="BX76" s="49">
        <f t="shared" si="79"/>
        <v>0</v>
      </c>
      <c r="BY76" s="49">
        <f t="shared" si="79"/>
        <v>0</v>
      </c>
      <c r="BZ76" s="39" t="s">
        <v>159</v>
      </c>
      <c r="CA76" s="39" t="s">
        <v>159</v>
      </c>
      <c r="CB76" s="49">
        <f t="shared" ref="CB76:CQ76" si="80">CB77+CB78</f>
        <v>4</v>
      </c>
      <c r="CC76" s="49">
        <f t="shared" si="80"/>
        <v>0</v>
      </c>
      <c r="CD76" s="49">
        <f t="shared" si="80"/>
        <v>0</v>
      </c>
      <c r="CE76" s="49">
        <f t="shared" si="80"/>
        <v>0</v>
      </c>
      <c r="CF76" s="49">
        <f t="shared" si="80"/>
        <v>98.14276322943671</v>
      </c>
      <c r="CG76" s="49">
        <f t="shared" si="80"/>
        <v>30.064454678999997</v>
      </c>
      <c r="CH76" s="49">
        <f t="shared" si="80"/>
        <v>0</v>
      </c>
      <c r="CI76" s="49">
        <f t="shared" si="80"/>
        <v>0</v>
      </c>
      <c r="CJ76" s="49">
        <f t="shared" si="80"/>
        <v>0</v>
      </c>
      <c r="CK76" s="49">
        <f t="shared" si="80"/>
        <v>0</v>
      </c>
      <c r="CL76" s="49">
        <f t="shared" si="80"/>
        <v>0</v>
      </c>
      <c r="CM76" s="49">
        <f t="shared" si="80"/>
        <v>0</v>
      </c>
      <c r="CN76" s="49">
        <f t="shared" si="80"/>
        <v>0</v>
      </c>
      <c r="CO76" s="49">
        <f t="shared" si="80"/>
        <v>0</v>
      </c>
      <c r="CP76" s="49">
        <f t="shared" si="80"/>
        <v>0</v>
      </c>
      <c r="CQ76" s="49">
        <f t="shared" si="80"/>
        <v>0</v>
      </c>
    </row>
    <row r="77" spans="1:95" s="44" customFormat="1" ht="63" x14ac:dyDescent="0.3">
      <c r="A77" s="45" t="str">
        <f>'[1]Формат ИПР'!A65</f>
        <v>1.1.1.4.1</v>
      </c>
      <c r="B77" s="45" t="str">
        <f>'[1]Формат ИПР'!B65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</c>
      <c r="C77" s="45" t="str">
        <f>'[1]Формат ИПР'!C65</f>
        <v>Г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 t="s">
        <v>159</v>
      </c>
      <c r="AQ77" s="49" t="s">
        <v>159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0</v>
      </c>
      <c r="BQ77" s="49">
        <v>0</v>
      </c>
      <c r="BR77" s="49">
        <v>0</v>
      </c>
      <c r="BS77" s="49">
        <v>0</v>
      </c>
      <c r="BT77" s="49" t="s">
        <v>159</v>
      </c>
      <c r="BU77" s="49" t="s">
        <v>159</v>
      </c>
      <c r="BV77" s="49">
        <v>0</v>
      </c>
      <c r="BW77" s="49">
        <v>0</v>
      </c>
      <c r="BX77" s="49">
        <v>0</v>
      </c>
      <c r="BY77" s="49">
        <v>0</v>
      </c>
      <c r="BZ77" s="39" t="s">
        <v>159</v>
      </c>
      <c r="CA77" s="39" t="s">
        <v>159</v>
      </c>
      <c r="CB77" s="49">
        <v>0</v>
      </c>
      <c r="CC77" s="49">
        <v>0</v>
      </c>
      <c r="CD77" s="49">
        <v>0</v>
      </c>
      <c r="CE77" s="49">
        <v>0</v>
      </c>
      <c r="CF77" s="49">
        <v>0</v>
      </c>
      <c r="CG77" s="49">
        <v>0</v>
      </c>
      <c r="CH77" s="49">
        <v>0</v>
      </c>
      <c r="CI77" s="49">
        <v>0</v>
      </c>
      <c r="CJ77" s="49">
        <v>0</v>
      </c>
      <c r="CK77" s="49">
        <v>0</v>
      </c>
      <c r="CL77" s="49">
        <v>0</v>
      </c>
      <c r="CM77" s="49">
        <v>0</v>
      </c>
      <c r="CN77" s="49">
        <v>0</v>
      </c>
      <c r="CO77" s="49">
        <v>0</v>
      </c>
      <c r="CP77" s="49">
        <v>0</v>
      </c>
      <c r="CQ77" s="49">
        <v>0</v>
      </c>
    </row>
    <row r="78" spans="1:95" s="44" customFormat="1" ht="63" x14ac:dyDescent="0.3">
      <c r="A78" s="45" t="str">
        <f>'[1]Формат ИПР'!A66</f>
        <v>1.1.1.4.2</v>
      </c>
      <c r="B78" s="45" t="str">
        <f>'[1]Формат ИПР'!B66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</c>
      <c r="C78" s="45" t="str">
        <f>'[1]Формат ИПР'!C66</f>
        <v>Г</v>
      </c>
      <c r="D78" s="49">
        <f t="shared" ref="D78:AI78" si="81">SUM(D79:D86)</f>
        <v>0</v>
      </c>
      <c r="E78" s="49">
        <f t="shared" si="81"/>
        <v>0</v>
      </c>
      <c r="F78" s="49">
        <f t="shared" si="81"/>
        <v>0</v>
      </c>
      <c r="G78" s="49">
        <f t="shared" si="81"/>
        <v>0</v>
      </c>
      <c r="H78" s="49">
        <f t="shared" si="81"/>
        <v>0</v>
      </c>
      <c r="I78" s="49">
        <f t="shared" si="81"/>
        <v>0</v>
      </c>
      <c r="J78" s="49">
        <f t="shared" si="81"/>
        <v>0</v>
      </c>
      <c r="K78" s="49">
        <f t="shared" si="81"/>
        <v>0</v>
      </c>
      <c r="L78" s="49">
        <f t="shared" si="81"/>
        <v>0</v>
      </c>
      <c r="M78" s="49">
        <f t="shared" si="81"/>
        <v>0</v>
      </c>
      <c r="N78" s="49">
        <f t="shared" si="81"/>
        <v>0</v>
      </c>
      <c r="O78" s="49">
        <f t="shared" si="81"/>
        <v>0</v>
      </c>
      <c r="P78" s="49">
        <f t="shared" si="81"/>
        <v>0</v>
      </c>
      <c r="Q78" s="49">
        <f t="shared" si="81"/>
        <v>0</v>
      </c>
      <c r="R78" s="49">
        <f t="shared" si="81"/>
        <v>0</v>
      </c>
      <c r="S78" s="49">
        <f t="shared" si="81"/>
        <v>0</v>
      </c>
      <c r="T78" s="49">
        <f t="shared" si="81"/>
        <v>0</v>
      </c>
      <c r="U78" s="49">
        <f t="shared" si="81"/>
        <v>0</v>
      </c>
      <c r="V78" s="49">
        <f t="shared" si="81"/>
        <v>0</v>
      </c>
      <c r="W78" s="49">
        <f t="shared" si="81"/>
        <v>0</v>
      </c>
      <c r="X78" s="49">
        <f t="shared" si="81"/>
        <v>0</v>
      </c>
      <c r="Y78" s="49">
        <f t="shared" si="81"/>
        <v>0</v>
      </c>
      <c r="Z78" s="49">
        <f t="shared" si="81"/>
        <v>0</v>
      </c>
      <c r="AA78" s="49">
        <f t="shared" si="81"/>
        <v>0</v>
      </c>
      <c r="AB78" s="49">
        <f t="shared" si="81"/>
        <v>0</v>
      </c>
      <c r="AC78" s="49">
        <f t="shared" si="81"/>
        <v>0</v>
      </c>
      <c r="AD78" s="49">
        <f t="shared" si="81"/>
        <v>0</v>
      </c>
      <c r="AE78" s="49">
        <f t="shared" si="81"/>
        <v>0</v>
      </c>
      <c r="AF78" s="49">
        <f t="shared" si="81"/>
        <v>0</v>
      </c>
      <c r="AG78" s="49">
        <f t="shared" si="81"/>
        <v>0</v>
      </c>
      <c r="AH78" s="49">
        <f t="shared" si="81"/>
        <v>0</v>
      </c>
      <c r="AI78" s="49">
        <f t="shared" si="81"/>
        <v>0</v>
      </c>
      <c r="AJ78" s="49">
        <f t="shared" ref="AJ78:CQ78" si="82">SUM(AJ79:AJ86)</f>
        <v>0</v>
      </c>
      <c r="AK78" s="49">
        <f t="shared" si="82"/>
        <v>0</v>
      </c>
      <c r="AL78" s="49">
        <f t="shared" si="82"/>
        <v>0</v>
      </c>
      <c r="AM78" s="49">
        <f t="shared" si="82"/>
        <v>0</v>
      </c>
      <c r="AN78" s="49">
        <f t="shared" si="82"/>
        <v>101.122</v>
      </c>
      <c r="AO78" s="49">
        <f t="shared" si="82"/>
        <v>0</v>
      </c>
      <c r="AP78" s="49">
        <f t="shared" si="82"/>
        <v>0</v>
      </c>
      <c r="AQ78" s="49">
        <f t="shared" si="82"/>
        <v>0</v>
      </c>
      <c r="AR78" s="49">
        <f t="shared" si="82"/>
        <v>0</v>
      </c>
      <c r="AS78" s="49">
        <f t="shared" si="82"/>
        <v>0</v>
      </c>
      <c r="AT78" s="49">
        <f t="shared" si="82"/>
        <v>0</v>
      </c>
      <c r="AU78" s="49">
        <f t="shared" si="82"/>
        <v>0</v>
      </c>
      <c r="AV78" s="49">
        <f t="shared" si="82"/>
        <v>0</v>
      </c>
      <c r="AW78" s="49">
        <f t="shared" si="82"/>
        <v>0</v>
      </c>
      <c r="AX78" s="49">
        <f t="shared" si="82"/>
        <v>0</v>
      </c>
      <c r="AY78" s="49">
        <f t="shared" si="82"/>
        <v>0</v>
      </c>
      <c r="AZ78" s="49">
        <f t="shared" si="82"/>
        <v>0</v>
      </c>
      <c r="BA78" s="49">
        <f t="shared" si="82"/>
        <v>0</v>
      </c>
      <c r="BB78" s="49">
        <f t="shared" si="82"/>
        <v>0</v>
      </c>
      <c r="BC78" s="49">
        <f t="shared" si="82"/>
        <v>0</v>
      </c>
      <c r="BD78" s="49">
        <f t="shared" si="82"/>
        <v>0</v>
      </c>
      <c r="BE78" s="49">
        <f t="shared" si="82"/>
        <v>0</v>
      </c>
      <c r="BF78" s="49">
        <f t="shared" si="82"/>
        <v>0</v>
      </c>
      <c r="BG78" s="49">
        <f t="shared" si="82"/>
        <v>0</v>
      </c>
      <c r="BH78" s="49">
        <f t="shared" si="82"/>
        <v>0</v>
      </c>
      <c r="BI78" s="49">
        <f t="shared" si="82"/>
        <v>0</v>
      </c>
      <c r="BJ78" s="49">
        <f t="shared" si="82"/>
        <v>0</v>
      </c>
      <c r="BK78" s="49">
        <f t="shared" si="82"/>
        <v>0</v>
      </c>
      <c r="BL78" s="49">
        <f t="shared" si="82"/>
        <v>0</v>
      </c>
      <c r="BM78" s="49">
        <f t="shared" si="82"/>
        <v>0</v>
      </c>
      <c r="BN78" s="49">
        <f t="shared" si="82"/>
        <v>0</v>
      </c>
      <c r="BO78" s="49">
        <f t="shared" si="82"/>
        <v>0</v>
      </c>
      <c r="BP78" s="49">
        <f t="shared" si="82"/>
        <v>0</v>
      </c>
      <c r="BQ78" s="49">
        <f t="shared" si="82"/>
        <v>0</v>
      </c>
      <c r="BR78" s="49">
        <f t="shared" si="82"/>
        <v>0</v>
      </c>
      <c r="BS78" s="49">
        <f t="shared" si="82"/>
        <v>0</v>
      </c>
      <c r="BT78" s="49">
        <f t="shared" si="82"/>
        <v>0</v>
      </c>
      <c r="BU78" s="49">
        <f t="shared" si="82"/>
        <v>0</v>
      </c>
      <c r="BV78" s="49">
        <f t="shared" si="82"/>
        <v>0</v>
      </c>
      <c r="BW78" s="49">
        <f t="shared" si="82"/>
        <v>0</v>
      </c>
      <c r="BX78" s="49">
        <f t="shared" si="82"/>
        <v>0</v>
      </c>
      <c r="BY78" s="49">
        <f t="shared" si="82"/>
        <v>0</v>
      </c>
      <c r="BZ78" s="49">
        <f t="shared" si="82"/>
        <v>0</v>
      </c>
      <c r="CA78" s="49">
        <f t="shared" si="82"/>
        <v>0</v>
      </c>
      <c r="CB78" s="49">
        <f t="shared" si="82"/>
        <v>4</v>
      </c>
      <c r="CC78" s="49">
        <f t="shared" si="82"/>
        <v>0</v>
      </c>
      <c r="CD78" s="49">
        <f t="shared" si="82"/>
        <v>0</v>
      </c>
      <c r="CE78" s="49">
        <f t="shared" si="82"/>
        <v>0</v>
      </c>
      <c r="CF78" s="49">
        <f t="shared" si="82"/>
        <v>98.14276322943671</v>
      </c>
      <c r="CG78" s="49">
        <f t="shared" si="82"/>
        <v>30.064454678999997</v>
      </c>
      <c r="CH78" s="49">
        <f t="shared" si="82"/>
        <v>0</v>
      </c>
      <c r="CI78" s="49">
        <f t="shared" si="82"/>
        <v>0</v>
      </c>
      <c r="CJ78" s="49">
        <f t="shared" si="82"/>
        <v>0</v>
      </c>
      <c r="CK78" s="49">
        <f t="shared" si="82"/>
        <v>0</v>
      </c>
      <c r="CL78" s="49">
        <f t="shared" si="82"/>
        <v>0</v>
      </c>
      <c r="CM78" s="49">
        <f t="shared" si="82"/>
        <v>0</v>
      </c>
      <c r="CN78" s="49">
        <f t="shared" si="82"/>
        <v>0</v>
      </c>
      <c r="CO78" s="49">
        <f t="shared" si="82"/>
        <v>0</v>
      </c>
      <c r="CP78" s="49">
        <f t="shared" si="82"/>
        <v>0</v>
      </c>
      <c r="CQ78" s="49">
        <f t="shared" si="82"/>
        <v>0</v>
      </c>
    </row>
    <row r="79" spans="1:95" s="44" customFormat="1" ht="173.25" x14ac:dyDescent="0.3">
      <c r="A79" s="46" t="str">
        <f>'[1]Формат ИПР'!A67</f>
        <v>1.1.1.4.2</v>
      </c>
      <c r="B79" s="46" t="str">
        <f>'[1]Формат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46" t="str">
        <f>'[1]Формат ИПР'!C67</f>
        <v>J_Che215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f>IF('[1]Формат ИПР'!$KU67=110,'[1]Формат ИПР'!$JQ67,0)</f>
        <v>0</v>
      </c>
      <c r="L79" s="39">
        <v>0</v>
      </c>
      <c r="M79" s="39">
        <f>IF('[1]Формат ИПР'!$KU67=35,'[1]Формат ИПР'!$JQ67,0)</f>
        <v>0</v>
      </c>
      <c r="N79" s="39">
        <v>0</v>
      </c>
      <c r="O79" s="39">
        <f>IF('[1]Формат ИПР'!$KU67=10,'[1]Формат ИПР'!$JQ67,0)</f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f>IF('[1]Формат ИПР'!$KU67=110,'[1]Формат ИПР'!$JP67,0)</f>
        <v>0</v>
      </c>
      <c r="AB79" s="39">
        <v>0</v>
      </c>
      <c r="AC79" s="39">
        <f>IF('[1]Формат ИПР'!$KU67=35,'[1]Формат ИПР'!$JP67,0)</f>
        <v>0</v>
      </c>
      <c r="AD79" s="39">
        <v>0</v>
      </c>
      <c r="AE79" s="39">
        <f>IF('[1]Формат ИПР'!$KU67=10,'[1]Формат ИПР'!$JP67,0)</f>
        <v>0</v>
      </c>
      <c r="AF79" s="39">
        <v>0</v>
      </c>
      <c r="AG79" s="39">
        <f>IF('[1]Формат ИПР'!$KU67=6,'[1]Формат ИПР'!$JP67,0)</f>
        <v>0</v>
      </c>
      <c r="AH79" s="39">
        <v>0</v>
      </c>
      <c r="AI79" s="39">
        <f>IF('[1]Формат ИПР'!$KU67=0.4,'[1]Формат ИПР'!$JP67,0)</f>
        <v>0</v>
      </c>
      <c r="AJ79" s="39">
        <v>0</v>
      </c>
      <c r="AK79" s="39">
        <v>0</v>
      </c>
      <c r="AL79" s="39">
        <v>0</v>
      </c>
      <c r="AM79" s="39" t="s">
        <v>159</v>
      </c>
      <c r="AN79" s="39">
        <v>0</v>
      </c>
      <c r="AO79" s="39">
        <v>0</v>
      </c>
      <c r="AP79" s="39" t="s">
        <v>159</v>
      </c>
      <c r="AQ79" s="39" t="s">
        <v>159</v>
      </c>
      <c r="AR79" s="39">
        <v>0</v>
      </c>
      <c r="AS79" s="39">
        <f>IF('[1]Формат ИПР'!$KU67=110,'[1]Формат ИПР'!$CA67-'[1]Формат ИПР'!$JQ67,0)</f>
        <v>0</v>
      </c>
      <c r="AT79" s="39">
        <v>0</v>
      </c>
      <c r="AU79" s="39">
        <f>IF('[1]Формат ИПР'!$KU67=35,'[1]Формат ИПР'!$CA67-'[1]Формат ИПР'!$JQ67,0)</f>
        <v>0</v>
      </c>
      <c r="AV79" s="39">
        <v>0</v>
      </c>
      <c r="AW79" s="39">
        <f>IF('[1]Формат ИПР'!$KU67=10,'[1]Формат ИПР'!$CA67-'[1]Формат ИПР'!$JQ67,0)</f>
        <v>0</v>
      </c>
      <c r="AX79" s="39">
        <v>0</v>
      </c>
      <c r="AY79" s="39">
        <f>IF('[1]Формат ИПР'!$KU67=110,'[1]Формат ИПР'!$BZ67-'[1]Формат ИПР'!$JP67,0)</f>
        <v>0</v>
      </c>
      <c r="AZ79" s="39">
        <v>0</v>
      </c>
      <c r="BA79" s="39">
        <f>IF('[1]Формат ИПР'!$KU67=35,'[1]Формат ИПР'!$BZ67-'[1]Формат ИПР'!$JP67,0)</f>
        <v>0</v>
      </c>
      <c r="BB79" s="39">
        <v>0</v>
      </c>
      <c r="BC79" s="39">
        <f>IF('[1]Формат ИПР'!$KU67=10,'[1]Формат ИПР'!$BZ67-'[1]Формат ИПР'!$JP67,0)</f>
        <v>0</v>
      </c>
      <c r="BD79" s="39">
        <v>0</v>
      </c>
      <c r="BE79" s="39">
        <f>IF('[1]Формат ИПР'!$KU67=6,'[1]Формат ИПР'!$BZ67-'[1]Формат ИПР'!$JP67,0)</f>
        <v>0</v>
      </c>
      <c r="BF79" s="39">
        <v>0</v>
      </c>
      <c r="BG79" s="39">
        <f>IF('[1]Формат ИПР'!$KU67=0.4,'[1]Формат ИПР'!$BZ67-'[1]Формат ИПР'!$JP67,0)</f>
        <v>0</v>
      </c>
      <c r="BH79" s="39">
        <v>0</v>
      </c>
      <c r="BI79" s="39">
        <v>0</v>
      </c>
      <c r="BJ79" s="39">
        <v>0</v>
      </c>
      <c r="BK79" s="39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9" t="s">
        <v>159</v>
      </c>
      <c r="BU79" s="39" t="s">
        <v>159</v>
      </c>
      <c r="BV79" s="39" t="s">
        <v>159</v>
      </c>
      <c r="BW79" s="39" t="s">
        <v>159</v>
      </c>
      <c r="BX79" s="39" t="s">
        <v>159</v>
      </c>
      <c r="BY79" s="39" t="s">
        <v>159</v>
      </c>
      <c r="BZ79" s="39" t="s">
        <v>159</v>
      </c>
      <c r="CA79" s="39" t="s">
        <v>159</v>
      </c>
      <c r="CB79" s="39">
        <v>0</v>
      </c>
      <c r="CC79" s="39">
        <v>0</v>
      </c>
      <c r="CD79" s="39" t="s">
        <v>205</v>
      </c>
      <c r="CE79" s="39" t="s">
        <v>159</v>
      </c>
      <c r="CF79" s="39">
        <v>0</v>
      </c>
      <c r="CG79" s="39">
        <f>IF((CI79+CK79+CM79+CO79+CQ79)&gt;0,0,'[1]Формат ИПР'!Z67)</f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</row>
    <row r="80" spans="1:95" s="44" customFormat="1" ht="94.5" x14ac:dyDescent="0.3">
      <c r="A80" s="46" t="str">
        <f>'[1]Формат ИПР'!A68</f>
        <v>1.1.1.4.2</v>
      </c>
      <c r="B80" s="46" t="str">
        <f>'[1]Формат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46" t="str">
        <f>'[1]Формат ИПР'!C68</f>
        <v>K_Che259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f>IF('[1]Формат ИПР'!$KU68=110,'[1]Формат ИПР'!$JQ68,0)</f>
        <v>0</v>
      </c>
      <c r="L80" s="39">
        <v>0</v>
      </c>
      <c r="M80" s="39">
        <f>IF('[1]Формат ИПР'!$KU68=35,'[1]Формат ИПР'!$JQ68,0)</f>
        <v>0</v>
      </c>
      <c r="N80" s="39">
        <v>0</v>
      </c>
      <c r="O80" s="39">
        <f>IF('[1]Формат ИПР'!$KU68=10,'[1]Формат ИПР'!$JQ68,0)</f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f>IF('[1]Формат ИПР'!$KU68=110,'[1]Формат ИПР'!$JP68,0)</f>
        <v>0</v>
      </c>
      <c r="AB80" s="39">
        <v>0</v>
      </c>
      <c r="AC80" s="39">
        <f>IF('[1]Формат ИПР'!$KU68=35,'[1]Формат ИПР'!$JP68,0)</f>
        <v>0</v>
      </c>
      <c r="AD80" s="39">
        <v>0</v>
      </c>
      <c r="AE80" s="39">
        <f>IF('[1]Формат ИПР'!$KU68=10,'[1]Формат ИПР'!$JP68,0)</f>
        <v>0</v>
      </c>
      <c r="AF80" s="39">
        <v>0</v>
      </c>
      <c r="AG80" s="39">
        <f>IF('[1]Формат ИПР'!$KU68=6,'[1]Формат ИПР'!$JP68,0)</f>
        <v>0</v>
      </c>
      <c r="AH80" s="39">
        <v>0</v>
      </c>
      <c r="AI80" s="39">
        <f>IF('[1]Формат ИПР'!$KU68=0.4,'[1]Формат ИПР'!$JP68,0)</f>
        <v>0</v>
      </c>
      <c r="AJ80" s="39">
        <v>0</v>
      </c>
      <c r="AK80" s="39">
        <v>0</v>
      </c>
      <c r="AL80" s="39">
        <v>0</v>
      </c>
      <c r="AM80" s="39" t="s">
        <v>159</v>
      </c>
      <c r="AN80" s="39">
        <v>1.3640000000000001</v>
      </c>
      <c r="AO80" s="39">
        <v>0</v>
      </c>
      <c r="AP80" s="39" t="s">
        <v>159</v>
      </c>
      <c r="AQ80" s="39" t="s">
        <v>159</v>
      </c>
      <c r="AR80" s="39">
        <v>0</v>
      </c>
      <c r="AS80" s="39">
        <f>IF('[1]Формат ИПР'!$KU68=110,'[1]Формат ИПР'!$CA68-'[1]Формат ИПР'!$JQ68,0)</f>
        <v>0</v>
      </c>
      <c r="AT80" s="39">
        <v>0</v>
      </c>
      <c r="AU80" s="39">
        <f>IF('[1]Формат ИПР'!$KU68=35,'[1]Формат ИПР'!$CA68-'[1]Формат ИПР'!$JQ68,0)</f>
        <v>0</v>
      </c>
      <c r="AV80" s="39">
        <v>0</v>
      </c>
      <c r="AW80" s="39">
        <f>IF('[1]Формат ИПР'!$KU68=10,'[1]Формат ИПР'!$CA68-'[1]Формат ИПР'!$JQ68,0)</f>
        <v>0</v>
      </c>
      <c r="AX80" s="39">
        <v>0</v>
      </c>
      <c r="AY80" s="39">
        <f>IF('[1]Формат ИПР'!$KU68=110,'[1]Формат ИПР'!$BZ68-'[1]Формат ИПР'!$JP68,0)</f>
        <v>0</v>
      </c>
      <c r="AZ80" s="39">
        <v>0</v>
      </c>
      <c r="BA80" s="39">
        <f>IF('[1]Формат ИПР'!$KU68=35,'[1]Формат ИПР'!$BZ68-'[1]Формат ИПР'!$JP68,0)</f>
        <v>0</v>
      </c>
      <c r="BB80" s="39">
        <v>0</v>
      </c>
      <c r="BC80" s="39">
        <f>IF('[1]Формат ИПР'!$KU68=10,'[1]Формат ИПР'!$BZ68-'[1]Формат ИПР'!$JP68,0)</f>
        <v>0</v>
      </c>
      <c r="BD80" s="39">
        <v>0</v>
      </c>
      <c r="BE80" s="39">
        <f>IF('[1]Формат ИПР'!$KU68=6,'[1]Формат ИПР'!$BZ68-'[1]Формат ИПР'!$JP68,0)</f>
        <v>0</v>
      </c>
      <c r="BF80" s="39">
        <v>0</v>
      </c>
      <c r="BG80" s="39">
        <f>IF('[1]Формат ИПР'!$KU68=0.4,'[1]Формат ИПР'!$BZ68-'[1]Формат ИПР'!$JP68,0)</f>
        <v>0</v>
      </c>
      <c r="BH80" s="39">
        <v>0</v>
      </c>
      <c r="BI80" s="39">
        <v>0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 t="s">
        <v>159</v>
      </c>
      <c r="BU80" s="39" t="s">
        <v>159</v>
      </c>
      <c r="BV80" s="39" t="s">
        <v>159</v>
      </c>
      <c r="BW80" s="39" t="s">
        <v>159</v>
      </c>
      <c r="BX80" s="39" t="s">
        <v>159</v>
      </c>
      <c r="BY80" s="39" t="s">
        <v>159</v>
      </c>
      <c r="BZ80" s="39" t="s">
        <v>159</v>
      </c>
      <c r="CA80" s="39" t="s">
        <v>159</v>
      </c>
      <c r="CB80" s="39">
        <v>1</v>
      </c>
      <c r="CC80" s="39">
        <v>0</v>
      </c>
      <c r="CD80" s="39" t="s">
        <v>205</v>
      </c>
      <c r="CE80" s="39" t="s">
        <v>159</v>
      </c>
      <c r="CF80" s="39">
        <v>4.7789999999999916E-3</v>
      </c>
      <c r="CG80" s="39">
        <f>IF((CI80+CK80+CM80+CO80+CQ80)&gt;0,0,'[1]Формат ИПР'!Z68)</f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</row>
    <row r="81" spans="1:95" s="44" customFormat="1" ht="78.75" x14ac:dyDescent="0.3">
      <c r="A81" s="46" t="str">
        <f>'[1]Формат ИПР'!A69</f>
        <v>1.1.1.4.2</v>
      </c>
      <c r="B81" s="46" t="str">
        <f>'[1]Формат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46" t="str">
        <f>'[1]Формат ИПР'!C69</f>
        <v>M_Che430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f>IF('[1]Формат ИПР'!$KU69=110,'[1]Формат ИПР'!$JQ69,0)</f>
        <v>0</v>
      </c>
      <c r="L81" s="39">
        <v>0</v>
      </c>
      <c r="M81" s="39">
        <f>IF('[1]Формат ИПР'!$KU69=35,'[1]Формат ИПР'!$JQ69,0)</f>
        <v>0</v>
      </c>
      <c r="N81" s="39">
        <v>0</v>
      </c>
      <c r="O81" s="39">
        <f>IF('[1]Формат ИПР'!$KU69=10,'[1]Формат ИПР'!$JQ69,0)</f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f>IF('[1]Формат ИПР'!$KU69=110,'[1]Формат ИПР'!$JP69,0)</f>
        <v>0</v>
      </c>
      <c r="AB81" s="39">
        <v>0</v>
      </c>
      <c r="AC81" s="39">
        <f>IF('[1]Формат ИПР'!$KU69=35,'[1]Формат ИПР'!$JP69,0)</f>
        <v>0</v>
      </c>
      <c r="AD81" s="39">
        <v>0</v>
      </c>
      <c r="AE81" s="39">
        <f>IF('[1]Формат ИПР'!$KU69=10,'[1]Формат ИПР'!$JP69,0)</f>
        <v>0</v>
      </c>
      <c r="AF81" s="39">
        <v>0</v>
      </c>
      <c r="AG81" s="39">
        <f>IF('[1]Формат ИПР'!$KU69=6,'[1]Формат ИПР'!$JP69,0)</f>
        <v>0</v>
      </c>
      <c r="AH81" s="39">
        <v>0</v>
      </c>
      <c r="AI81" s="39">
        <f>IF('[1]Формат ИПР'!$KU69=0.4,'[1]Формат ИПР'!$JP69,0)</f>
        <v>0</v>
      </c>
      <c r="AJ81" s="39">
        <v>0</v>
      </c>
      <c r="AK81" s="39">
        <v>0</v>
      </c>
      <c r="AL81" s="39">
        <v>0</v>
      </c>
      <c r="AM81" s="39" t="s">
        <v>159</v>
      </c>
      <c r="AN81" s="39">
        <v>1.5</v>
      </c>
      <c r="AO81" s="39">
        <v>0</v>
      </c>
      <c r="AP81" s="39" t="s">
        <v>159</v>
      </c>
      <c r="AQ81" s="39" t="s">
        <v>159</v>
      </c>
      <c r="AR81" s="39">
        <v>0</v>
      </c>
      <c r="AS81" s="39">
        <f>IF('[1]Формат ИПР'!$KU69=110,'[1]Формат ИПР'!$CA69-'[1]Формат ИПР'!$JQ69,0)</f>
        <v>0</v>
      </c>
      <c r="AT81" s="39">
        <v>0</v>
      </c>
      <c r="AU81" s="39">
        <f>IF('[1]Формат ИПР'!$KU69=35,'[1]Формат ИПР'!$CA69-'[1]Формат ИПР'!$JQ69,0)</f>
        <v>0</v>
      </c>
      <c r="AV81" s="39">
        <v>0</v>
      </c>
      <c r="AW81" s="39">
        <f>IF('[1]Формат ИПР'!$KU69=10,'[1]Формат ИПР'!$CA69-'[1]Формат ИПР'!$JQ69,0)</f>
        <v>0</v>
      </c>
      <c r="AX81" s="39">
        <v>0</v>
      </c>
      <c r="AY81" s="39">
        <f>IF('[1]Формат ИПР'!$KU69=110,'[1]Формат ИПР'!$BZ69-'[1]Формат ИПР'!$JP69,0)</f>
        <v>0</v>
      </c>
      <c r="AZ81" s="39">
        <v>0</v>
      </c>
      <c r="BA81" s="39">
        <f>IF('[1]Формат ИПР'!$KU69=35,'[1]Формат ИПР'!$BZ69-'[1]Формат ИПР'!$JP69,0)</f>
        <v>0</v>
      </c>
      <c r="BB81" s="39">
        <v>0</v>
      </c>
      <c r="BC81" s="39">
        <f>IF('[1]Формат ИПР'!$KU69=10,'[1]Формат ИПР'!$BZ69-'[1]Формат ИПР'!$JP69,0)</f>
        <v>0</v>
      </c>
      <c r="BD81" s="39">
        <v>0</v>
      </c>
      <c r="BE81" s="39">
        <f>IF('[1]Формат ИПР'!$KU69=6,'[1]Формат ИПР'!$BZ69-'[1]Формат ИПР'!$JP69,0)</f>
        <v>0</v>
      </c>
      <c r="BF81" s="39">
        <v>0</v>
      </c>
      <c r="BG81" s="39">
        <f>IF('[1]Формат ИПР'!$KU69=0.4,'[1]Формат ИПР'!$BZ69-'[1]Формат ИПР'!$JP69,0)</f>
        <v>0</v>
      </c>
      <c r="BH81" s="39">
        <v>0</v>
      </c>
      <c r="BI81" s="39">
        <v>0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9" t="s">
        <v>159</v>
      </c>
      <c r="BU81" s="39" t="s">
        <v>159</v>
      </c>
      <c r="BV81" s="39" t="s">
        <v>159</v>
      </c>
      <c r="BW81" s="39" t="s">
        <v>159</v>
      </c>
      <c r="BX81" s="39" t="s">
        <v>159</v>
      </c>
      <c r="BY81" s="39" t="s">
        <v>159</v>
      </c>
      <c r="BZ81" s="39" t="s">
        <v>159</v>
      </c>
      <c r="CA81" s="39" t="s">
        <v>159</v>
      </c>
      <c r="CB81" s="39">
        <v>1</v>
      </c>
      <c r="CC81" s="39">
        <v>0</v>
      </c>
      <c r="CD81" s="39" t="s">
        <v>205</v>
      </c>
      <c r="CE81" s="39" t="s">
        <v>159</v>
      </c>
      <c r="CF81" s="39">
        <v>0.1054551698744934</v>
      </c>
      <c r="CG81" s="39">
        <f>IF((CI81+CK81+CM81+CO81+CQ81)&gt;0,0,'[1]Формат ИПР'!Z69)</f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</row>
    <row r="82" spans="1:95" s="44" customFormat="1" ht="110.25" x14ac:dyDescent="0.3">
      <c r="A82" s="46" t="str">
        <f>'[1]Формат ИПР'!A70</f>
        <v>1.1.1.4.2</v>
      </c>
      <c r="B82" s="46" t="str">
        <f>'[1]Формат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46" t="str">
        <f>'[1]Формат ИПР'!C70</f>
        <v>M_Che431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f>IF('[1]Формат ИПР'!$KU70=110,'[1]Формат ИПР'!$JQ70,0)</f>
        <v>0</v>
      </c>
      <c r="L82" s="39">
        <v>0</v>
      </c>
      <c r="M82" s="39">
        <f>IF('[1]Формат ИПР'!$KU70=35,'[1]Формат ИПР'!$JQ70,0)</f>
        <v>0</v>
      </c>
      <c r="N82" s="39">
        <v>0</v>
      </c>
      <c r="O82" s="39">
        <f>IF('[1]Формат ИПР'!$KU70=10,'[1]Формат ИПР'!$JQ70,0)</f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f>IF('[1]Формат ИПР'!$KU70=110,'[1]Формат ИПР'!$JP70,0)</f>
        <v>0</v>
      </c>
      <c r="AB82" s="39">
        <v>0</v>
      </c>
      <c r="AC82" s="39">
        <f>IF('[1]Формат ИПР'!$KU70=35,'[1]Формат ИПР'!$JP70,0)</f>
        <v>0</v>
      </c>
      <c r="AD82" s="39">
        <v>0</v>
      </c>
      <c r="AE82" s="39">
        <f>IF('[1]Формат ИПР'!$KU70=10,'[1]Формат ИПР'!$JP70,0)</f>
        <v>0</v>
      </c>
      <c r="AF82" s="39">
        <v>0</v>
      </c>
      <c r="AG82" s="39">
        <f>IF('[1]Формат ИПР'!$KU70=6,'[1]Формат ИПР'!$JP70,0)</f>
        <v>0</v>
      </c>
      <c r="AH82" s="39">
        <v>0</v>
      </c>
      <c r="AI82" s="39">
        <f>IF('[1]Формат ИПР'!$KU70=0.4,'[1]Формат ИПР'!$JP70,0)</f>
        <v>0</v>
      </c>
      <c r="AJ82" s="39">
        <v>0</v>
      </c>
      <c r="AK82" s="39">
        <v>0</v>
      </c>
      <c r="AL82" s="39">
        <v>0</v>
      </c>
      <c r="AM82" s="39" t="s">
        <v>159</v>
      </c>
      <c r="AN82" s="39">
        <v>4.5</v>
      </c>
      <c r="AO82" s="39">
        <v>0</v>
      </c>
      <c r="AP82" s="39" t="s">
        <v>159</v>
      </c>
      <c r="AQ82" s="39" t="s">
        <v>159</v>
      </c>
      <c r="AR82" s="39">
        <v>0</v>
      </c>
      <c r="AS82" s="39">
        <f>IF('[1]Формат ИПР'!$KU70=110,'[1]Формат ИПР'!$CA70-'[1]Формат ИПР'!$JQ70,0)</f>
        <v>0</v>
      </c>
      <c r="AT82" s="39">
        <v>0</v>
      </c>
      <c r="AU82" s="39">
        <f>IF('[1]Формат ИПР'!$KU70=35,'[1]Формат ИПР'!$CA70-'[1]Формат ИПР'!$JQ70,0)</f>
        <v>0</v>
      </c>
      <c r="AV82" s="39">
        <v>0</v>
      </c>
      <c r="AW82" s="39">
        <f>IF('[1]Формат ИПР'!$KU70=10,'[1]Формат ИПР'!$CA70-'[1]Формат ИПР'!$JQ70,0)</f>
        <v>0</v>
      </c>
      <c r="AX82" s="39">
        <v>0</v>
      </c>
      <c r="AY82" s="39">
        <f>IF('[1]Формат ИПР'!$KU70=110,'[1]Формат ИПР'!$BZ70-'[1]Формат ИПР'!$JP70,0)</f>
        <v>0</v>
      </c>
      <c r="AZ82" s="39">
        <v>0</v>
      </c>
      <c r="BA82" s="39">
        <f>IF('[1]Формат ИПР'!$KU70=35,'[1]Формат ИПР'!$BZ70-'[1]Формат ИПР'!$JP70,0)</f>
        <v>0</v>
      </c>
      <c r="BB82" s="39">
        <v>0</v>
      </c>
      <c r="BC82" s="39">
        <f>IF('[1]Формат ИПР'!$KU70=10,'[1]Формат ИПР'!$BZ70-'[1]Формат ИПР'!$JP70,0)</f>
        <v>0</v>
      </c>
      <c r="BD82" s="39">
        <v>0</v>
      </c>
      <c r="BE82" s="39">
        <f>IF('[1]Формат ИПР'!$KU70=6,'[1]Формат ИПР'!$BZ70-'[1]Формат ИПР'!$JP70,0)</f>
        <v>0</v>
      </c>
      <c r="BF82" s="39">
        <v>0</v>
      </c>
      <c r="BG82" s="39">
        <f>IF('[1]Формат ИПР'!$KU70=0.4,'[1]Формат ИПР'!$BZ70-'[1]Формат ИПР'!$JP70,0)</f>
        <v>0</v>
      </c>
      <c r="BH82" s="39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 t="s">
        <v>159</v>
      </c>
      <c r="BU82" s="39" t="s">
        <v>159</v>
      </c>
      <c r="BV82" s="39" t="s">
        <v>159</v>
      </c>
      <c r="BW82" s="39" t="s">
        <v>159</v>
      </c>
      <c r="BX82" s="39" t="s">
        <v>159</v>
      </c>
      <c r="BY82" s="39" t="s">
        <v>159</v>
      </c>
      <c r="BZ82" s="39" t="s">
        <v>159</v>
      </c>
      <c r="CA82" s="39" t="s">
        <v>159</v>
      </c>
      <c r="CB82" s="39">
        <v>1</v>
      </c>
      <c r="CC82" s="39">
        <v>0</v>
      </c>
      <c r="CD82" s="39" t="s">
        <v>205</v>
      </c>
      <c r="CE82" s="39" t="s">
        <v>159</v>
      </c>
      <c r="CF82" s="39">
        <v>8.4780435623509547</v>
      </c>
      <c r="CG82" s="39">
        <f>IF((CI82+CK82+CM82+CO82+CQ82)&gt;0,0,'[1]Формат ИПР'!Z70)</f>
        <v>0.41882459999999999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0</v>
      </c>
      <c r="CQ82" s="39">
        <v>0</v>
      </c>
    </row>
    <row r="83" spans="1:95" s="44" customFormat="1" ht="126" x14ac:dyDescent="0.3">
      <c r="A83" s="46" t="str">
        <f>'[1]Формат ИПР'!A71</f>
        <v>1.1.1.4.2</v>
      </c>
      <c r="B83" s="46" t="str">
        <f>'[1]Формат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46" t="str">
        <f>'[1]Формат ИПР'!C71</f>
        <v>M_Che432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f>IF('[1]Формат ИПР'!$KU71=110,'[1]Формат ИПР'!$JQ71,0)</f>
        <v>0</v>
      </c>
      <c r="L83" s="39">
        <v>0</v>
      </c>
      <c r="M83" s="39">
        <f>IF('[1]Формат ИПР'!$KU71=35,'[1]Формат ИПР'!$JQ71,0)</f>
        <v>0</v>
      </c>
      <c r="N83" s="39">
        <v>0</v>
      </c>
      <c r="O83" s="39">
        <f>IF('[1]Формат ИПР'!$KU71=10,'[1]Формат ИПР'!$JQ71,0)</f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f>IF('[1]Формат ИПР'!$KU71=110,'[1]Формат ИПР'!$JP71,0)</f>
        <v>0</v>
      </c>
      <c r="AB83" s="39">
        <v>0</v>
      </c>
      <c r="AC83" s="39">
        <f>IF('[1]Формат ИПР'!$KU71=35,'[1]Формат ИПР'!$JP71,0)</f>
        <v>0</v>
      </c>
      <c r="AD83" s="39">
        <v>0</v>
      </c>
      <c r="AE83" s="39">
        <f>IF('[1]Формат ИПР'!$KU71=10,'[1]Формат ИПР'!$JP71,0)</f>
        <v>0</v>
      </c>
      <c r="AF83" s="39">
        <v>0</v>
      </c>
      <c r="AG83" s="39">
        <f>IF('[1]Формат ИПР'!$KU71=6,'[1]Формат ИПР'!$JP71,0)</f>
        <v>0</v>
      </c>
      <c r="AH83" s="39">
        <v>0</v>
      </c>
      <c r="AI83" s="39">
        <f>IF('[1]Формат ИПР'!$KU71=0.4,'[1]Формат ИПР'!$JP71,0)</f>
        <v>0</v>
      </c>
      <c r="AJ83" s="39">
        <v>0</v>
      </c>
      <c r="AK83" s="39">
        <v>0</v>
      </c>
      <c r="AL83" s="39">
        <v>0</v>
      </c>
      <c r="AM83" s="39" t="s">
        <v>159</v>
      </c>
      <c r="AN83" s="39">
        <v>93.757999999999996</v>
      </c>
      <c r="AO83" s="39">
        <v>0</v>
      </c>
      <c r="AP83" s="39" t="s">
        <v>159</v>
      </c>
      <c r="AQ83" s="39" t="s">
        <v>159</v>
      </c>
      <c r="AR83" s="39">
        <v>0</v>
      </c>
      <c r="AS83" s="39">
        <f>IF('[1]Формат ИПР'!$KU71=110,'[1]Формат ИПР'!$CA71-'[1]Формат ИПР'!$JQ71,0)</f>
        <v>0</v>
      </c>
      <c r="AT83" s="39">
        <v>0</v>
      </c>
      <c r="AU83" s="39">
        <f>IF('[1]Формат ИПР'!$KU71=35,'[1]Формат ИПР'!$CA71-'[1]Формат ИПР'!$JQ71,0)</f>
        <v>0</v>
      </c>
      <c r="AV83" s="39">
        <v>0</v>
      </c>
      <c r="AW83" s="39">
        <f>IF('[1]Формат ИПР'!$KU71=10,'[1]Формат ИПР'!$CA71-'[1]Формат ИПР'!$JQ71,0)</f>
        <v>0</v>
      </c>
      <c r="AX83" s="39">
        <v>0</v>
      </c>
      <c r="AY83" s="39">
        <f>IF('[1]Формат ИПР'!$KU71=110,'[1]Формат ИПР'!$BZ71-'[1]Формат ИПР'!$JP71,0)</f>
        <v>0</v>
      </c>
      <c r="AZ83" s="39">
        <v>0</v>
      </c>
      <c r="BA83" s="39">
        <f>IF('[1]Формат ИПР'!$KU71=35,'[1]Формат ИПР'!$BZ71-'[1]Формат ИПР'!$JP71,0)</f>
        <v>0</v>
      </c>
      <c r="BB83" s="39">
        <v>0</v>
      </c>
      <c r="BC83" s="39">
        <f>IF('[1]Формат ИПР'!$KU71=10,'[1]Формат ИПР'!$BZ71-'[1]Формат ИПР'!$JP71,0)</f>
        <v>0</v>
      </c>
      <c r="BD83" s="39">
        <v>0</v>
      </c>
      <c r="BE83" s="39">
        <f>IF('[1]Формат ИПР'!$KU71=6,'[1]Формат ИПР'!$BZ71-'[1]Формат ИПР'!$JP71,0)</f>
        <v>0</v>
      </c>
      <c r="BF83" s="39">
        <v>0</v>
      </c>
      <c r="BG83" s="39">
        <f>IF('[1]Формат ИПР'!$KU71=0.4,'[1]Формат ИПР'!$BZ71-'[1]Формат ИПР'!$JP71,0)</f>
        <v>0</v>
      </c>
      <c r="BH83" s="39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 t="s">
        <v>159</v>
      </c>
      <c r="BU83" s="39" t="s">
        <v>159</v>
      </c>
      <c r="BV83" s="39" t="s">
        <v>159</v>
      </c>
      <c r="BW83" s="39" t="s">
        <v>159</v>
      </c>
      <c r="BX83" s="39" t="s">
        <v>159</v>
      </c>
      <c r="BY83" s="39" t="s">
        <v>159</v>
      </c>
      <c r="BZ83" s="39" t="s">
        <v>159</v>
      </c>
      <c r="CA83" s="39" t="s">
        <v>159</v>
      </c>
      <c r="CB83" s="39">
        <v>1</v>
      </c>
      <c r="CC83" s="39">
        <v>0</v>
      </c>
      <c r="CD83" s="39" t="s">
        <v>205</v>
      </c>
      <c r="CE83" s="39" t="s">
        <v>159</v>
      </c>
      <c r="CF83" s="39">
        <v>7.4206866412112698</v>
      </c>
      <c r="CG83" s="39">
        <f>IF((CI83+CK83+CM83+CO83+CQ83)&gt;0,0,'[1]Формат ИПР'!Z71)</f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</row>
    <row r="84" spans="1:95" s="44" customFormat="1" ht="78.75" x14ac:dyDescent="0.3">
      <c r="A84" s="46" t="str">
        <f>'[1]Формат ИПР'!A72</f>
        <v>1.1.1.4.2</v>
      </c>
      <c r="B84" s="46" t="str">
        <f>'[1]Формат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46" t="str">
        <f>'[1]Формат ИПР'!C72</f>
        <v>K_Che296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f>IF('[1]Формат ИПР'!$KU72=110,'[1]Формат ИПР'!$JQ72,0)</f>
        <v>0</v>
      </c>
      <c r="L84" s="39">
        <v>0</v>
      </c>
      <c r="M84" s="39">
        <f>IF('[1]Формат ИПР'!$KU72=35,'[1]Формат ИПР'!$JQ72,0)</f>
        <v>0</v>
      </c>
      <c r="N84" s="39">
        <v>0</v>
      </c>
      <c r="O84" s="39">
        <f>IF('[1]Формат ИПР'!$KU72=10,'[1]Формат ИПР'!$JQ72,0)</f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f>IF('[1]Формат ИПР'!$KU72=110,'[1]Формат ИПР'!$JP72,0)</f>
        <v>0</v>
      </c>
      <c r="AB84" s="39">
        <v>0</v>
      </c>
      <c r="AC84" s="39">
        <f>IF('[1]Формат ИПР'!$KU72=35,'[1]Формат ИПР'!$JP72,0)</f>
        <v>0</v>
      </c>
      <c r="AD84" s="39">
        <v>0</v>
      </c>
      <c r="AE84" s="39">
        <f>IF('[1]Формат ИПР'!$KU72=10,'[1]Формат ИПР'!$JP72,0)</f>
        <v>0</v>
      </c>
      <c r="AF84" s="39">
        <v>0</v>
      </c>
      <c r="AG84" s="39">
        <f>IF('[1]Формат ИПР'!$KU72=6,'[1]Формат ИПР'!$JP72,0)</f>
        <v>0</v>
      </c>
      <c r="AH84" s="39">
        <v>0</v>
      </c>
      <c r="AI84" s="39">
        <f>IF('[1]Формат ИПР'!$KU72=0.4,'[1]Формат ИПР'!$JP72,0)</f>
        <v>0</v>
      </c>
      <c r="AJ84" s="39" t="s">
        <v>159</v>
      </c>
      <c r="AK84" s="39">
        <v>0</v>
      </c>
      <c r="AL84" s="39" t="s">
        <v>159</v>
      </c>
      <c r="AM84" s="39" t="s">
        <v>159</v>
      </c>
      <c r="AN84" s="39" t="s">
        <v>159</v>
      </c>
      <c r="AO84" s="39">
        <v>0</v>
      </c>
      <c r="AP84" s="39" t="s">
        <v>159</v>
      </c>
      <c r="AQ84" s="39" t="s">
        <v>159</v>
      </c>
      <c r="AR84" s="39">
        <v>0</v>
      </c>
      <c r="AS84" s="39">
        <f>IF('[1]Формат ИПР'!$KU72=110,'[1]Формат ИПР'!$CA72-'[1]Формат ИПР'!$JQ72,0)</f>
        <v>0</v>
      </c>
      <c r="AT84" s="39">
        <v>0</v>
      </c>
      <c r="AU84" s="39">
        <f>IF('[1]Формат ИПР'!$KU72=35,'[1]Формат ИПР'!$CA72-'[1]Формат ИПР'!$JQ72,0)</f>
        <v>0</v>
      </c>
      <c r="AV84" s="39">
        <v>0</v>
      </c>
      <c r="AW84" s="39">
        <f>IF('[1]Формат ИПР'!$KU72=10,'[1]Формат ИПР'!$CA72-'[1]Формат ИПР'!$JQ72,0)</f>
        <v>0</v>
      </c>
      <c r="AX84" s="39">
        <v>0</v>
      </c>
      <c r="AY84" s="39">
        <f>IF('[1]Формат ИПР'!$KU72=110,'[1]Формат ИПР'!$BZ72-'[1]Формат ИПР'!$JP72,0)</f>
        <v>0</v>
      </c>
      <c r="AZ84" s="39">
        <v>0</v>
      </c>
      <c r="BA84" s="39">
        <f>IF('[1]Формат ИПР'!$KU72=35,'[1]Формат ИПР'!$BZ72-'[1]Формат ИПР'!$JP72,0)</f>
        <v>0</v>
      </c>
      <c r="BB84" s="39">
        <v>0</v>
      </c>
      <c r="BC84" s="39">
        <f>IF('[1]Формат ИПР'!$KU72=10,'[1]Формат ИПР'!$BZ72-'[1]Формат ИПР'!$JP72,0)</f>
        <v>0</v>
      </c>
      <c r="BD84" s="39">
        <v>0</v>
      </c>
      <c r="BE84" s="39">
        <f>IF('[1]Формат ИПР'!$KU72=6,'[1]Формат ИПР'!$BZ72-'[1]Формат ИПР'!$JP72,0)</f>
        <v>0</v>
      </c>
      <c r="BF84" s="39">
        <v>0</v>
      </c>
      <c r="BG84" s="39">
        <f>IF('[1]Формат ИПР'!$KU72=0.4,'[1]Формат ИПР'!$BZ72-'[1]Формат ИПР'!$JP72,0)</f>
        <v>0</v>
      </c>
      <c r="BH84" s="39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 t="s">
        <v>159</v>
      </c>
      <c r="BU84" s="39" t="s">
        <v>159</v>
      </c>
      <c r="BV84" s="39" t="s">
        <v>159</v>
      </c>
      <c r="BW84" s="39" t="s">
        <v>159</v>
      </c>
      <c r="BX84" s="39" t="s">
        <v>159</v>
      </c>
      <c r="BY84" s="39" t="s">
        <v>159</v>
      </c>
      <c r="BZ84" s="39" t="s">
        <v>159</v>
      </c>
      <c r="CA84" s="39" t="s">
        <v>159</v>
      </c>
      <c r="CB84" s="39">
        <v>0</v>
      </c>
      <c r="CC84" s="39">
        <v>0</v>
      </c>
      <c r="CD84" s="39" t="s">
        <v>205</v>
      </c>
      <c r="CE84" s="39" t="s">
        <v>159</v>
      </c>
      <c r="CF84" s="39">
        <v>40.084375789999996</v>
      </c>
      <c r="CG84" s="39">
        <f>IF((CI84+CK84+CM84+CO84+CQ84)&gt;0,0,'[1]Формат ИПР'!Z72)</f>
        <v>20.395326129999997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</row>
    <row r="85" spans="1:95" s="44" customFormat="1" ht="110.25" x14ac:dyDescent="0.3">
      <c r="A85" s="46" t="str">
        <f>'[1]Формат ИПР'!A73</f>
        <v>1.1.1.4.2</v>
      </c>
      <c r="B85" s="46" t="str">
        <f>'[1]Формат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46" t="str">
        <f>'[1]Формат ИПР'!C73</f>
        <v>K_Che303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f>IF('[1]Формат ИПР'!$KU73=110,'[1]Формат ИПР'!$JQ73,0)</f>
        <v>0</v>
      </c>
      <c r="L85" s="39">
        <v>0</v>
      </c>
      <c r="M85" s="39">
        <f>IF('[1]Формат ИПР'!$KU73=35,'[1]Формат ИПР'!$JQ73,0)</f>
        <v>0</v>
      </c>
      <c r="N85" s="39">
        <v>0</v>
      </c>
      <c r="O85" s="39">
        <f>IF('[1]Формат ИПР'!$KU73=10,'[1]Формат ИПР'!$JQ73,0)</f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f>IF('[1]Формат ИПР'!$KU73=110,'[1]Формат ИПР'!$JP73,0)</f>
        <v>0</v>
      </c>
      <c r="AB85" s="39">
        <v>0</v>
      </c>
      <c r="AC85" s="39">
        <f>IF('[1]Формат ИПР'!$KU73=35,'[1]Формат ИПР'!$JP73,0)</f>
        <v>0</v>
      </c>
      <c r="AD85" s="39">
        <v>0</v>
      </c>
      <c r="AE85" s="39">
        <f>IF('[1]Формат ИПР'!$KU73=10,'[1]Формат ИПР'!$JP73,0)</f>
        <v>0</v>
      </c>
      <c r="AF85" s="39">
        <v>0</v>
      </c>
      <c r="AG85" s="39">
        <f>IF('[1]Формат ИПР'!$KU73=6,'[1]Формат ИПР'!$JP73,0)</f>
        <v>0</v>
      </c>
      <c r="AH85" s="39">
        <v>0</v>
      </c>
      <c r="AI85" s="39">
        <f>IF('[1]Формат ИПР'!$KU73=0.4,'[1]Формат ИПР'!$JP73,0)</f>
        <v>0</v>
      </c>
      <c r="AJ85" s="39" t="s">
        <v>159</v>
      </c>
      <c r="AK85" s="39">
        <v>0</v>
      </c>
      <c r="AL85" s="39" t="s">
        <v>159</v>
      </c>
      <c r="AM85" s="39" t="s">
        <v>159</v>
      </c>
      <c r="AN85" s="39" t="s">
        <v>159</v>
      </c>
      <c r="AO85" s="39">
        <v>0</v>
      </c>
      <c r="AP85" s="39" t="s">
        <v>159</v>
      </c>
      <c r="AQ85" s="39" t="s">
        <v>159</v>
      </c>
      <c r="AR85" s="39">
        <v>0</v>
      </c>
      <c r="AS85" s="39">
        <f>IF('[1]Формат ИПР'!$KU73=110,'[1]Формат ИПР'!$CA73-'[1]Формат ИПР'!$JQ73,0)</f>
        <v>0</v>
      </c>
      <c r="AT85" s="39">
        <v>0</v>
      </c>
      <c r="AU85" s="39">
        <f>IF('[1]Формат ИПР'!$KU73=35,'[1]Формат ИПР'!$CA73-'[1]Формат ИПР'!$JQ73,0)</f>
        <v>0</v>
      </c>
      <c r="AV85" s="39">
        <v>0</v>
      </c>
      <c r="AW85" s="39">
        <f>IF('[1]Формат ИПР'!$KU73=10,'[1]Формат ИПР'!$CA73-'[1]Формат ИПР'!$JQ73,0)</f>
        <v>0</v>
      </c>
      <c r="AX85" s="39">
        <v>0</v>
      </c>
      <c r="AY85" s="39">
        <f>IF('[1]Формат ИПР'!$KU73=110,'[1]Формат ИПР'!$BZ73-'[1]Формат ИПР'!$JP73,0)</f>
        <v>0</v>
      </c>
      <c r="AZ85" s="39">
        <v>0</v>
      </c>
      <c r="BA85" s="39">
        <f>IF('[1]Формат ИПР'!$KU73=35,'[1]Формат ИПР'!$BZ73-'[1]Формат ИПР'!$JP73,0)</f>
        <v>0</v>
      </c>
      <c r="BB85" s="39">
        <v>0</v>
      </c>
      <c r="BC85" s="39">
        <f>IF('[1]Формат ИПР'!$KU73=10,'[1]Формат ИПР'!$BZ73-'[1]Формат ИПР'!$JP73,0)</f>
        <v>0</v>
      </c>
      <c r="BD85" s="39">
        <v>0</v>
      </c>
      <c r="BE85" s="39">
        <f>IF('[1]Формат ИПР'!$KU73=6,'[1]Формат ИПР'!$BZ73-'[1]Формат ИПР'!$JP73,0)</f>
        <v>0</v>
      </c>
      <c r="BF85" s="39">
        <v>0</v>
      </c>
      <c r="BG85" s="39">
        <f>IF('[1]Формат ИПР'!$KU73=0.4,'[1]Формат ИПР'!$BZ73-'[1]Формат ИПР'!$JP73,0)</f>
        <v>0</v>
      </c>
      <c r="BH85" s="39">
        <v>0</v>
      </c>
      <c r="BI85" s="39">
        <v>0</v>
      </c>
      <c r="BJ85" s="39">
        <v>0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9" t="s">
        <v>159</v>
      </c>
      <c r="BU85" s="39" t="s">
        <v>159</v>
      </c>
      <c r="BV85" s="39" t="s">
        <v>159</v>
      </c>
      <c r="BW85" s="39" t="s">
        <v>159</v>
      </c>
      <c r="BX85" s="39" t="s">
        <v>159</v>
      </c>
      <c r="BY85" s="39" t="s">
        <v>159</v>
      </c>
      <c r="BZ85" s="39" t="s">
        <v>159</v>
      </c>
      <c r="CA85" s="39" t="s">
        <v>159</v>
      </c>
      <c r="CB85" s="39">
        <v>0</v>
      </c>
      <c r="CC85" s="39">
        <v>0</v>
      </c>
      <c r="CD85" s="39" t="s">
        <v>205</v>
      </c>
      <c r="CE85" s="39" t="s">
        <v>159</v>
      </c>
      <c r="CF85" s="39">
        <v>24.894748197999998</v>
      </c>
      <c r="CG85" s="39">
        <f>IF((CI85+CK85+CM85+CO85+CQ85)&gt;0,0,'[1]Формат ИПР'!Z73)</f>
        <v>0.34900019999999998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</row>
    <row r="86" spans="1:95" s="44" customFormat="1" ht="78.75" x14ac:dyDescent="0.3">
      <c r="A86" s="46" t="str">
        <f>'[1]Формат ИПР'!A74</f>
        <v>1.1.1.4.2</v>
      </c>
      <c r="B86" s="46" t="str">
        <f>'[1]Формат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46" t="str">
        <f>'[1]Формат ИПР'!C74</f>
        <v>M_Che423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f>IF('[1]Формат ИПР'!$KU74=110,'[1]Формат ИПР'!$JQ74,0)</f>
        <v>0</v>
      </c>
      <c r="L86" s="39">
        <v>0</v>
      </c>
      <c r="M86" s="39">
        <f>IF('[1]Формат ИПР'!$KU74=35,'[1]Формат ИПР'!$JQ74,0)</f>
        <v>0</v>
      </c>
      <c r="N86" s="39">
        <v>0</v>
      </c>
      <c r="O86" s="39">
        <f>IF('[1]Формат ИПР'!$KU74=10,'[1]Формат ИПР'!$JQ74,0)</f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f>IF('[1]Формат ИПР'!$KU74=110,'[1]Формат ИПР'!$JP74,0)</f>
        <v>0</v>
      </c>
      <c r="AB86" s="39">
        <v>0</v>
      </c>
      <c r="AC86" s="39">
        <f>IF('[1]Формат ИПР'!$KU74=35,'[1]Формат ИПР'!$JP74,0)</f>
        <v>0</v>
      </c>
      <c r="AD86" s="39">
        <v>0</v>
      </c>
      <c r="AE86" s="39">
        <f>IF('[1]Формат ИПР'!$KU74=10,'[1]Формат ИПР'!$JP74,0)</f>
        <v>0</v>
      </c>
      <c r="AF86" s="39">
        <v>0</v>
      </c>
      <c r="AG86" s="39">
        <f>IF('[1]Формат ИПР'!$KU74=6,'[1]Формат ИПР'!$JP74,0)</f>
        <v>0</v>
      </c>
      <c r="AH86" s="39">
        <v>0</v>
      </c>
      <c r="AI86" s="39">
        <f>IF('[1]Формат ИПР'!$KU74=0.4,'[1]Формат ИПР'!$JP74,0)</f>
        <v>0</v>
      </c>
      <c r="AJ86" s="39">
        <v>0</v>
      </c>
      <c r="AK86" s="39">
        <v>0</v>
      </c>
      <c r="AL86" s="39">
        <v>0</v>
      </c>
      <c r="AM86" s="39" t="s">
        <v>159</v>
      </c>
      <c r="AN86" s="39">
        <v>0</v>
      </c>
      <c r="AO86" s="39">
        <v>0</v>
      </c>
      <c r="AP86" s="39" t="s">
        <v>159</v>
      </c>
      <c r="AQ86" s="39" t="s">
        <v>159</v>
      </c>
      <c r="AR86" s="39">
        <v>0</v>
      </c>
      <c r="AS86" s="39">
        <f>IF('[1]Формат ИПР'!$KU74=110,'[1]Формат ИПР'!$CA74-'[1]Формат ИПР'!$JQ74,0)</f>
        <v>0</v>
      </c>
      <c r="AT86" s="39">
        <v>0</v>
      </c>
      <c r="AU86" s="39">
        <f>IF('[1]Формат ИПР'!$KU74=35,'[1]Формат ИПР'!$CA74-'[1]Формат ИПР'!$JQ74,0)</f>
        <v>0</v>
      </c>
      <c r="AV86" s="39">
        <v>0</v>
      </c>
      <c r="AW86" s="39">
        <f>IF('[1]Формат ИПР'!$KU74=10,'[1]Формат ИПР'!$CA74-'[1]Формат ИПР'!$JQ74,0)</f>
        <v>0</v>
      </c>
      <c r="AX86" s="39">
        <v>0</v>
      </c>
      <c r="AY86" s="39">
        <f>IF('[1]Формат ИПР'!$KU74=110,'[1]Формат ИПР'!$BZ74-'[1]Формат ИПР'!$JP74,0)</f>
        <v>0</v>
      </c>
      <c r="AZ86" s="39">
        <v>0</v>
      </c>
      <c r="BA86" s="39">
        <f>IF('[1]Формат ИПР'!$KU74=35,'[1]Формат ИПР'!$BZ74-'[1]Формат ИПР'!$JP74,0)</f>
        <v>0</v>
      </c>
      <c r="BB86" s="39">
        <v>0</v>
      </c>
      <c r="BC86" s="39">
        <f>IF('[1]Формат ИПР'!$KU74=10,'[1]Формат ИПР'!$BZ74-'[1]Формат ИПР'!$JP74,0)</f>
        <v>0</v>
      </c>
      <c r="BD86" s="39">
        <v>0</v>
      </c>
      <c r="BE86" s="39">
        <f>IF('[1]Формат ИПР'!$KU74=6,'[1]Формат ИПР'!$BZ74-'[1]Формат ИПР'!$JP74,0)</f>
        <v>0</v>
      </c>
      <c r="BF86" s="39">
        <v>0</v>
      </c>
      <c r="BG86" s="39">
        <f>IF('[1]Формат ИПР'!$KU74=0.4,'[1]Формат ИПР'!$BZ74-'[1]Формат ИПР'!$JP74,0)</f>
        <v>0</v>
      </c>
      <c r="BH86" s="39">
        <v>0</v>
      </c>
      <c r="BI86" s="39">
        <v>0</v>
      </c>
      <c r="BJ86" s="39">
        <v>0</v>
      </c>
      <c r="BK86" s="39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9" t="s">
        <v>159</v>
      </c>
      <c r="BU86" s="39" t="s">
        <v>159</v>
      </c>
      <c r="BV86" s="39" t="s">
        <v>159</v>
      </c>
      <c r="BW86" s="39" t="s">
        <v>159</v>
      </c>
      <c r="BX86" s="39" t="s">
        <v>159</v>
      </c>
      <c r="BY86" s="39" t="s">
        <v>159</v>
      </c>
      <c r="BZ86" s="39" t="s">
        <v>159</v>
      </c>
      <c r="CA86" s="39" t="s">
        <v>159</v>
      </c>
      <c r="CB86" s="39">
        <v>0</v>
      </c>
      <c r="CC86" s="39">
        <v>0</v>
      </c>
      <c r="CD86" s="39" t="s">
        <v>205</v>
      </c>
      <c r="CE86" s="39" t="s">
        <v>159</v>
      </c>
      <c r="CF86" s="39">
        <v>17.154674868000001</v>
      </c>
      <c r="CG86" s="39">
        <f>IF((CI86+CK86+CM86+CO86+CQ86)&gt;0,0,'[1]Формат ИПР'!Z74)</f>
        <v>8.9013037490000002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</row>
    <row r="87" spans="1:95" s="44" customFormat="1" ht="31.5" x14ac:dyDescent="0.3">
      <c r="A87" s="45" t="str">
        <f>'[1]Формат ИПР'!A75</f>
        <v>1.1.2</v>
      </c>
      <c r="B87" s="45" t="str">
        <f>'[1]Формат ИПР'!B75</f>
        <v>Реконструкция, модернизация, техническое перевооружение всего, в том числе:</v>
      </c>
      <c r="C87" s="45" t="str">
        <f>'[1]Формат ИПР'!C75</f>
        <v>Г</v>
      </c>
      <c r="D87" s="49">
        <f t="shared" ref="D87:AO87" si="83">D88+D93+D100+D104</f>
        <v>0</v>
      </c>
      <c r="E87" s="49">
        <f t="shared" si="83"/>
        <v>0</v>
      </c>
      <c r="F87" s="49">
        <f t="shared" si="83"/>
        <v>0</v>
      </c>
      <c r="G87" s="49">
        <f t="shared" si="83"/>
        <v>0</v>
      </c>
      <c r="H87" s="49">
        <f t="shared" si="83"/>
        <v>0</v>
      </c>
      <c r="I87" s="49">
        <f t="shared" si="83"/>
        <v>0</v>
      </c>
      <c r="J87" s="49">
        <f t="shared" si="83"/>
        <v>0</v>
      </c>
      <c r="K87" s="49">
        <f t="shared" si="83"/>
        <v>0</v>
      </c>
      <c r="L87" s="49">
        <f t="shared" si="83"/>
        <v>0</v>
      </c>
      <c r="M87" s="49">
        <f t="shared" si="83"/>
        <v>0</v>
      </c>
      <c r="N87" s="49">
        <f t="shared" si="83"/>
        <v>0</v>
      </c>
      <c r="O87" s="49">
        <f t="shared" si="83"/>
        <v>0</v>
      </c>
      <c r="P87" s="49">
        <f t="shared" si="83"/>
        <v>5.6870000000000003</v>
      </c>
      <c r="Q87" s="49">
        <f t="shared" si="83"/>
        <v>5.6870000000000003</v>
      </c>
      <c r="R87" s="49">
        <f t="shared" si="83"/>
        <v>0</v>
      </c>
      <c r="S87" s="49">
        <f t="shared" si="83"/>
        <v>0</v>
      </c>
      <c r="T87" s="49">
        <f t="shared" si="83"/>
        <v>15</v>
      </c>
      <c r="U87" s="49">
        <f t="shared" si="83"/>
        <v>0</v>
      </c>
      <c r="V87" s="49">
        <f t="shared" si="83"/>
        <v>0</v>
      </c>
      <c r="W87" s="49">
        <f t="shared" si="83"/>
        <v>0</v>
      </c>
      <c r="X87" s="49">
        <f t="shared" si="83"/>
        <v>0</v>
      </c>
      <c r="Y87" s="49">
        <f t="shared" si="83"/>
        <v>0</v>
      </c>
      <c r="Z87" s="49">
        <f t="shared" si="83"/>
        <v>0</v>
      </c>
      <c r="AA87" s="49">
        <f t="shared" si="83"/>
        <v>0</v>
      </c>
      <c r="AB87" s="49">
        <f t="shared" si="83"/>
        <v>0</v>
      </c>
      <c r="AC87" s="49">
        <f t="shared" si="83"/>
        <v>0</v>
      </c>
      <c r="AD87" s="49">
        <f t="shared" si="83"/>
        <v>0</v>
      </c>
      <c r="AE87" s="49">
        <f t="shared" si="83"/>
        <v>0</v>
      </c>
      <c r="AF87" s="49">
        <f t="shared" si="83"/>
        <v>0</v>
      </c>
      <c r="AG87" s="49">
        <f t="shared" si="83"/>
        <v>0</v>
      </c>
      <c r="AH87" s="49">
        <f t="shared" si="83"/>
        <v>0</v>
      </c>
      <c r="AI87" s="49">
        <f t="shared" si="83"/>
        <v>0</v>
      </c>
      <c r="AJ87" s="49">
        <f t="shared" si="83"/>
        <v>0</v>
      </c>
      <c r="AK87" s="49">
        <f t="shared" si="83"/>
        <v>0</v>
      </c>
      <c r="AL87" s="49">
        <f t="shared" si="83"/>
        <v>0</v>
      </c>
      <c r="AM87" s="49">
        <f t="shared" si="83"/>
        <v>0</v>
      </c>
      <c r="AN87" s="49">
        <f t="shared" si="83"/>
        <v>0</v>
      </c>
      <c r="AO87" s="49">
        <f t="shared" si="83"/>
        <v>0</v>
      </c>
      <c r="AP87" s="49" t="s">
        <v>159</v>
      </c>
      <c r="AQ87" s="49" t="s">
        <v>159</v>
      </c>
      <c r="AR87" s="49">
        <f t="shared" ref="AR87:BS87" si="84">AR88+AR93+AR100+AR104</f>
        <v>0</v>
      </c>
      <c r="AS87" s="49">
        <f t="shared" si="84"/>
        <v>0</v>
      </c>
      <c r="AT87" s="49">
        <f t="shared" si="84"/>
        <v>0</v>
      </c>
      <c r="AU87" s="49">
        <f t="shared" si="84"/>
        <v>0</v>
      </c>
      <c r="AV87" s="49">
        <f t="shared" si="84"/>
        <v>0</v>
      </c>
      <c r="AW87" s="49">
        <f t="shared" si="84"/>
        <v>0</v>
      </c>
      <c r="AX87" s="49">
        <f t="shared" si="84"/>
        <v>0</v>
      </c>
      <c r="AY87" s="49">
        <f t="shared" si="84"/>
        <v>0</v>
      </c>
      <c r="AZ87" s="49">
        <f t="shared" si="84"/>
        <v>0</v>
      </c>
      <c r="BA87" s="49">
        <f t="shared" si="84"/>
        <v>0</v>
      </c>
      <c r="BB87" s="49">
        <f t="shared" si="84"/>
        <v>0</v>
      </c>
      <c r="BC87" s="49">
        <f t="shared" si="84"/>
        <v>0</v>
      </c>
      <c r="BD87" s="49">
        <f t="shared" si="84"/>
        <v>0</v>
      </c>
      <c r="BE87" s="49">
        <f t="shared" si="84"/>
        <v>0</v>
      </c>
      <c r="BF87" s="49">
        <f t="shared" si="84"/>
        <v>0</v>
      </c>
      <c r="BG87" s="49">
        <f t="shared" si="84"/>
        <v>0</v>
      </c>
      <c r="BH87" s="49">
        <f t="shared" si="84"/>
        <v>0</v>
      </c>
      <c r="BI87" s="49">
        <f t="shared" si="84"/>
        <v>0</v>
      </c>
      <c r="BJ87" s="49">
        <f t="shared" si="84"/>
        <v>0</v>
      </c>
      <c r="BK87" s="49">
        <f t="shared" si="84"/>
        <v>0</v>
      </c>
      <c r="BL87" s="49">
        <f t="shared" si="84"/>
        <v>0</v>
      </c>
      <c r="BM87" s="49">
        <f t="shared" si="84"/>
        <v>0</v>
      </c>
      <c r="BN87" s="49">
        <f t="shared" si="84"/>
        <v>0</v>
      </c>
      <c r="BO87" s="49">
        <f t="shared" si="84"/>
        <v>0</v>
      </c>
      <c r="BP87" s="49">
        <f t="shared" si="84"/>
        <v>0</v>
      </c>
      <c r="BQ87" s="49">
        <f t="shared" si="84"/>
        <v>0</v>
      </c>
      <c r="BR87" s="49">
        <f t="shared" si="84"/>
        <v>0</v>
      </c>
      <c r="BS87" s="49">
        <f t="shared" si="84"/>
        <v>0</v>
      </c>
      <c r="BT87" s="49" t="s">
        <v>159</v>
      </c>
      <c r="BU87" s="49" t="s">
        <v>159</v>
      </c>
      <c r="BV87" s="49">
        <f>BV88+BV93+BV100+BV104</f>
        <v>-6.0154484082248372E-7</v>
      </c>
      <c r="BW87" s="49">
        <f>BW88+BW93+BW100+BW104</f>
        <v>-6.0154484082248372E-7</v>
      </c>
      <c r="BX87" s="49">
        <f>BX88+BX93+BX100+BX104</f>
        <v>-0.11093369911906067</v>
      </c>
      <c r="BY87" s="49">
        <f>BY88+BY93+BY100+BY104</f>
        <v>-0.11093369911906067</v>
      </c>
      <c r="BZ87" s="39" t="s">
        <v>159</v>
      </c>
      <c r="CA87" s="39" t="s">
        <v>159</v>
      </c>
      <c r="CB87" s="49">
        <f t="shared" ref="CB87:CQ87" si="85">CB88+CB93+CB100+CB104</f>
        <v>0</v>
      </c>
      <c r="CC87" s="49">
        <f t="shared" si="85"/>
        <v>0</v>
      </c>
      <c r="CD87" s="49">
        <f t="shared" si="85"/>
        <v>0</v>
      </c>
      <c r="CE87" s="49">
        <f t="shared" si="85"/>
        <v>0</v>
      </c>
      <c r="CF87" s="49">
        <f t="shared" si="85"/>
        <v>620.95508681291767</v>
      </c>
      <c r="CG87" s="49">
        <f t="shared" si="85"/>
        <v>588.04513941000005</v>
      </c>
      <c r="CH87" s="49">
        <f t="shared" si="85"/>
        <v>0</v>
      </c>
      <c r="CI87" s="49">
        <f t="shared" si="85"/>
        <v>0</v>
      </c>
      <c r="CJ87" s="49">
        <f t="shared" si="85"/>
        <v>0</v>
      </c>
      <c r="CK87" s="49">
        <f t="shared" si="85"/>
        <v>0</v>
      </c>
      <c r="CL87" s="49">
        <f t="shared" si="85"/>
        <v>0</v>
      </c>
      <c r="CM87" s="49">
        <f t="shared" si="85"/>
        <v>0</v>
      </c>
      <c r="CN87" s="49">
        <f t="shared" si="85"/>
        <v>0</v>
      </c>
      <c r="CO87" s="49">
        <f t="shared" si="85"/>
        <v>0</v>
      </c>
      <c r="CP87" s="49">
        <f t="shared" si="85"/>
        <v>0</v>
      </c>
      <c r="CQ87" s="49">
        <f t="shared" si="85"/>
        <v>0</v>
      </c>
    </row>
    <row r="88" spans="1:95" s="44" customFormat="1" ht="63" x14ac:dyDescent="0.3">
      <c r="A88" s="45" t="str">
        <f>'[1]Формат ИПР'!A76</f>
        <v>1.1.2.1</v>
      </c>
      <c r="B88" s="45" t="str">
        <f>'[1]Формат ИПР'!B76</f>
        <v>Реконструкция, модернизация, техническое перевооружение  трансформаторных и иных подстанций, распределительных пунктов всего, в том числе:</v>
      </c>
      <c r="C88" s="45" t="str">
        <f>'[1]Формат ИПР'!C76</f>
        <v>Г</v>
      </c>
      <c r="D88" s="49">
        <f>D89+D92</f>
        <v>0</v>
      </c>
      <c r="E88" s="49">
        <f t="shared" ref="E88:BP88" si="86">E89+E92</f>
        <v>0</v>
      </c>
      <c r="F88" s="49">
        <f t="shared" si="86"/>
        <v>0</v>
      </c>
      <c r="G88" s="49">
        <f t="shared" si="86"/>
        <v>0</v>
      </c>
      <c r="H88" s="49">
        <f t="shared" si="86"/>
        <v>0</v>
      </c>
      <c r="I88" s="49">
        <f t="shared" si="86"/>
        <v>0</v>
      </c>
      <c r="J88" s="49">
        <f t="shared" si="86"/>
        <v>0</v>
      </c>
      <c r="K88" s="49">
        <f t="shared" si="86"/>
        <v>0</v>
      </c>
      <c r="L88" s="49">
        <f t="shared" si="86"/>
        <v>0</v>
      </c>
      <c r="M88" s="49">
        <f t="shared" si="86"/>
        <v>0</v>
      </c>
      <c r="N88" s="49">
        <f t="shared" si="86"/>
        <v>0</v>
      </c>
      <c r="O88" s="49">
        <f t="shared" si="86"/>
        <v>0</v>
      </c>
      <c r="P88" s="49">
        <f t="shared" si="86"/>
        <v>0</v>
      </c>
      <c r="Q88" s="49">
        <f t="shared" si="86"/>
        <v>0</v>
      </c>
      <c r="R88" s="49">
        <f t="shared" si="86"/>
        <v>0</v>
      </c>
      <c r="S88" s="49">
        <f t="shared" si="86"/>
        <v>0</v>
      </c>
      <c r="T88" s="49">
        <f t="shared" si="86"/>
        <v>0</v>
      </c>
      <c r="U88" s="49">
        <f t="shared" si="86"/>
        <v>0</v>
      </c>
      <c r="V88" s="49">
        <f t="shared" si="86"/>
        <v>0</v>
      </c>
      <c r="W88" s="49">
        <f t="shared" si="86"/>
        <v>0</v>
      </c>
      <c r="X88" s="49">
        <f t="shared" si="86"/>
        <v>0</v>
      </c>
      <c r="Y88" s="49">
        <f t="shared" si="86"/>
        <v>0</v>
      </c>
      <c r="Z88" s="49">
        <f t="shared" si="86"/>
        <v>0</v>
      </c>
      <c r="AA88" s="49">
        <f t="shared" si="86"/>
        <v>0</v>
      </c>
      <c r="AB88" s="49">
        <f t="shared" si="86"/>
        <v>0</v>
      </c>
      <c r="AC88" s="49">
        <f t="shared" si="86"/>
        <v>0</v>
      </c>
      <c r="AD88" s="49">
        <f t="shared" si="86"/>
        <v>0</v>
      </c>
      <c r="AE88" s="49">
        <f t="shared" si="86"/>
        <v>0</v>
      </c>
      <c r="AF88" s="49">
        <f t="shared" si="86"/>
        <v>0</v>
      </c>
      <c r="AG88" s="49">
        <f t="shared" si="86"/>
        <v>0</v>
      </c>
      <c r="AH88" s="49">
        <f t="shared" si="86"/>
        <v>0</v>
      </c>
      <c r="AI88" s="49">
        <f t="shared" si="86"/>
        <v>0</v>
      </c>
      <c r="AJ88" s="49">
        <f t="shared" si="86"/>
        <v>0</v>
      </c>
      <c r="AK88" s="49">
        <f t="shared" si="86"/>
        <v>0</v>
      </c>
      <c r="AL88" s="49">
        <f t="shared" si="86"/>
        <v>0</v>
      </c>
      <c r="AM88" s="49">
        <f t="shared" si="86"/>
        <v>0</v>
      </c>
      <c r="AN88" s="49">
        <f t="shared" si="86"/>
        <v>0</v>
      </c>
      <c r="AO88" s="49">
        <f t="shared" si="86"/>
        <v>0</v>
      </c>
      <c r="AP88" s="49" t="s">
        <v>159</v>
      </c>
      <c r="AQ88" s="49" t="s">
        <v>159</v>
      </c>
      <c r="AR88" s="49">
        <f t="shared" si="86"/>
        <v>0</v>
      </c>
      <c r="AS88" s="49">
        <f t="shared" si="86"/>
        <v>0</v>
      </c>
      <c r="AT88" s="49">
        <f t="shared" si="86"/>
        <v>0</v>
      </c>
      <c r="AU88" s="49">
        <f t="shared" si="86"/>
        <v>0</v>
      </c>
      <c r="AV88" s="49">
        <f t="shared" si="86"/>
        <v>0</v>
      </c>
      <c r="AW88" s="49">
        <f t="shared" si="86"/>
        <v>0</v>
      </c>
      <c r="AX88" s="49">
        <f t="shared" si="86"/>
        <v>0</v>
      </c>
      <c r="AY88" s="49">
        <f t="shared" si="86"/>
        <v>0</v>
      </c>
      <c r="AZ88" s="49">
        <f t="shared" si="86"/>
        <v>0</v>
      </c>
      <c r="BA88" s="49">
        <f t="shared" si="86"/>
        <v>0</v>
      </c>
      <c r="BB88" s="49">
        <f t="shared" si="86"/>
        <v>0</v>
      </c>
      <c r="BC88" s="49">
        <f t="shared" si="86"/>
        <v>0</v>
      </c>
      <c r="BD88" s="49">
        <f t="shared" si="86"/>
        <v>0</v>
      </c>
      <c r="BE88" s="49">
        <f t="shared" si="86"/>
        <v>0</v>
      </c>
      <c r="BF88" s="49">
        <f t="shared" si="86"/>
        <v>0</v>
      </c>
      <c r="BG88" s="49">
        <f t="shared" si="86"/>
        <v>0</v>
      </c>
      <c r="BH88" s="49">
        <f t="shared" si="86"/>
        <v>0</v>
      </c>
      <c r="BI88" s="49">
        <f t="shared" si="86"/>
        <v>0</v>
      </c>
      <c r="BJ88" s="49">
        <f t="shared" si="86"/>
        <v>0</v>
      </c>
      <c r="BK88" s="49">
        <f t="shared" si="86"/>
        <v>0</v>
      </c>
      <c r="BL88" s="49">
        <f t="shared" si="86"/>
        <v>0</v>
      </c>
      <c r="BM88" s="49">
        <f t="shared" si="86"/>
        <v>0</v>
      </c>
      <c r="BN88" s="49">
        <f t="shared" si="86"/>
        <v>0</v>
      </c>
      <c r="BO88" s="49">
        <f t="shared" si="86"/>
        <v>0</v>
      </c>
      <c r="BP88" s="49">
        <f t="shared" si="86"/>
        <v>0</v>
      </c>
      <c r="BQ88" s="49">
        <f t="shared" ref="BQ88:CQ88" si="87">BQ89+BQ92</f>
        <v>0</v>
      </c>
      <c r="BR88" s="49">
        <f t="shared" si="87"/>
        <v>0</v>
      </c>
      <c r="BS88" s="49">
        <f t="shared" si="87"/>
        <v>0</v>
      </c>
      <c r="BT88" s="49" t="s">
        <v>159</v>
      </c>
      <c r="BU88" s="49" t="s">
        <v>159</v>
      </c>
      <c r="BV88" s="49">
        <f t="shared" ref="BV88:BY88" si="88">BV89+BV92</f>
        <v>0</v>
      </c>
      <c r="BW88" s="49">
        <f t="shared" si="88"/>
        <v>0</v>
      </c>
      <c r="BX88" s="49">
        <f t="shared" si="88"/>
        <v>0</v>
      </c>
      <c r="BY88" s="49">
        <f t="shared" si="88"/>
        <v>0</v>
      </c>
      <c r="BZ88" s="39" t="s">
        <v>159</v>
      </c>
      <c r="CA88" s="39" t="s">
        <v>159</v>
      </c>
      <c r="CB88" s="49">
        <f t="shared" si="87"/>
        <v>0</v>
      </c>
      <c r="CC88" s="49">
        <f t="shared" si="87"/>
        <v>0</v>
      </c>
      <c r="CD88" s="49">
        <f t="shared" si="87"/>
        <v>0</v>
      </c>
      <c r="CE88" s="49">
        <f t="shared" si="87"/>
        <v>0</v>
      </c>
      <c r="CF88" s="49">
        <f t="shared" si="87"/>
        <v>36.266596006</v>
      </c>
      <c r="CG88" s="49">
        <f t="shared" si="87"/>
        <v>35.670499980000002</v>
      </c>
      <c r="CH88" s="49">
        <f t="shared" si="87"/>
        <v>0</v>
      </c>
      <c r="CI88" s="49">
        <f t="shared" si="87"/>
        <v>0</v>
      </c>
      <c r="CJ88" s="49">
        <f t="shared" si="87"/>
        <v>0</v>
      </c>
      <c r="CK88" s="49">
        <f t="shared" si="87"/>
        <v>0</v>
      </c>
      <c r="CL88" s="49">
        <f t="shared" si="87"/>
        <v>0</v>
      </c>
      <c r="CM88" s="49">
        <f t="shared" si="87"/>
        <v>0</v>
      </c>
      <c r="CN88" s="49">
        <f t="shared" si="87"/>
        <v>0</v>
      </c>
      <c r="CO88" s="49">
        <f t="shared" si="87"/>
        <v>0</v>
      </c>
      <c r="CP88" s="49">
        <f t="shared" si="87"/>
        <v>0</v>
      </c>
      <c r="CQ88" s="49">
        <f t="shared" si="87"/>
        <v>0</v>
      </c>
    </row>
    <row r="89" spans="1:95" s="44" customFormat="1" ht="31.5" x14ac:dyDescent="0.3">
      <c r="A89" s="45" t="str">
        <f>'[1]Формат ИПР'!A77</f>
        <v>1.1.2.1.1</v>
      </c>
      <c r="B89" s="45" t="str">
        <f>'[1]Формат ИПР'!B77</f>
        <v>Реконструкция трансформаторных и иных подстанций всего, в том числе:</v>
      </c>
      <c r="C89" s="45" t="str">
        <f>'[1]Формат ИПР'!C77</f>
        <v>Г</v>
      </c>
      <c r="D89" s="49">
        <f t="shared" ref="D89:BO89" si="89">SUM(D90:D91)</f>
        <v>0</v>
      </c>
      <c r="E89" s="49">
        <f t="shared" si="89"/>
        <v>0</v>
      </c>
      <c r="F89" s="49">
        <f t="shared" si="89"/>
        <v>0</v>
      </c>
      <c r="G89" s="49">
        <f t="shared" si="89"/>
        <v>0</v>
      </c>
      <c r="H89" s="49">
        <f t="shared" si="89"/>
        <v>0</v>
      </c>
      <c r="I89" s="49">
        <f t="shared" si="89"/>
        <v>0</v>
      </c>
      <c r="J89" s="49">
        <f t="shared" si="89"/>
        <v>0</v>
      </c>
      <c r="K89" s="49">
        <f t="shared" si="89"/>
        <v>0</v>
      </c>
      <c r="L89" s="49">
        <f t="shared" si="89"/>
        <v>0</v>
      </c>
      <c r="M89" s="49">
        <f t="shared" si="89"/>
        <v>0</v>
      </c>
      <c r="N89" s="49">
        <f t="shared" si="89"/>
        <v>0</v>
      </c>
      <c r="O89" s="49">
        <f t="shared" si="89"/>
        <v>0</v>
      </c>
      <c r="P89" s="49">
        <f t="shared" si="89"/>
        <v>0</v>
      </c>
      <c r="Q89" s="49">
        <f t="shared" si="89"/>
        <v>0</v>
      </c>
      <c r="R89" s="49">
        <f t="shared" si="89"/>
        <v>0</v>
      </c>
      <c r="S89" s="49">
        <f t="shared" si="89"/>
        <v>0</v>
      </c>
      <c r="T89" s="49">
        <f t="shared" si="89"/>
        <v>0</v>
      </c>
      <c r="U89" s="49">
        <f t="shared" si="89"/>
        <v>0</v>
      </c>
      <c r="V89" s="49">
        <f t="shared" si="89"/>
        <v>0</v>
      </c>
      <c r="W89" s="49">
        <f t="shared" si="89"/>
        <v>0</v>
      </c>
      <c r="X89" s="49">
        <f t="shared" si="89"/>
        <v>0</v>
      </c>
      <c r="Y89" s="49">
        <f t="shared" si="89"/>
        <v>0</v>
      </c>
      <c r="Z89" s="49">
        <f t="shared" si="89"/>
        <v>0</v>
      </c>
      <c r="AA89" s="49">
        <f t="shared" si="89"/>
        <v>0</v>
      </c>
      <c r="AB89" s="49">
        <f t="shared" si="89"/>
        <v>0</v>
      </c>
      <c r="AC89" s="49">
        <f t="shared" si="89"/>
        <v>0</v>
      </c>
      <c r="AD89" s="49">
        <f t="shared" si="89"/>
        <v>0</v>
      </c>
      <c r="AE89" s="49">
        <f t="shared" si="89"/>
        <v>0</v>
      </c>
      <c r="AF89" s="49">
        <f t="shared" si="89"/>
        <v>0</v>
      </c>
      <c r="AG89" s="49">
        <f t="shared" si="89"/>
        <v>0</v>
      </c>
      <c r="AH89" s="49">
        <f t="shared" si="89"/>
        <v>0</v>
      </c>
      <c r="AI89" s="49">
        <f t="shared" si="89"/>
        <v>0</v>
      </c>
      <c r="AJ89" s="49">
        <f t="shared" si="89"/>
        <v>0</v>
      </c>
      <c r="AK89" s="49">
        <f t="shared" si="89"/>
        <v>0</v>
      </c>
      <c r="AL89" s="49">
        <f t="shared" si="89"/>
        <v>0</v>
      </c>
      <c r="AM89" s="49">
        <f t="shared" si="89"/>
        <v>0</v>
      </c>
      <c r="AN89" s="49">
        <f t="shared" si="89"/>
        <v>0</v>
      </c>
      <c r="AO89" s="49">
        <f t="shared" si="89"/>
        <v>0</v>
      </c>
      <c r="AP89" s="49" t="s">
        <v>159</v>
      </c>
      <c r="AQ89" s="49" t="s">
        <v>159</v>
      </c>
      <c r="AR89" s="49">
        <f t="shared" si="89"/>
        <v>0</v>
      </c>
      <c r="AS89" s="49">
        <f t="shared" si="89"/>
        <v>0</v>
      </c>
      <c r="AT89" s="49">
        <f t="shared" si="89"/>
        <v>0</v>
      </c>
      <c r="AU89" s="49">
        <f t="shared" si="89"/>
        <v>0</v>
      </c>
      <c r="AV89" s="49">
        <f t="shared" si="89"/>
        <v>0</v>
      </c>
      <c r="AW89" s="49">
        <f t="shared" si="89"/>
        <v>0</v>
      </c>
      <c r="AX89" s="49">
        <f t="shared" si="89"/>
        <v>0</v>
      </c>
      <c r="AY89" s="49">
        <f t="shared" si="89"/>
        <v>0</v>
      </c>
      <c r="AZ89" s="49">
        <f t="shared" si="89"/>
        <v>0</v>
      </c>
      <c r="BA89" s="49">
        <f t="shared" si="89"/>
        <v>0</v>
      </c>
      <c r="BB89" s="49">
        <f t="shared" si="89"/>
        <v>0</v>
      </c>
      <c r="BC89" s="49">
        <f t="shared" si="89"/>
        <v>0</v>
      </c>
      <c r="BD89" s="49">
        <f t="shared" si="89"/>
        <v>0</v>
      </c>
      <c r="BE89" s="49">
        <f t="shared" si="89"/>
        <v>0</v>
      </c>
      <c r="BF89" s="49">
        <f t="shared" si="89"/>
        <v>0</v>
      </c>
      <c r="BG89" s="49">
        <f t="shared" si="89"/>
        <v>0</v>
      </c>
      <c r="BH89" s="49">
        <f t="shared" si="89"/>
        <v>0</v>
      </c>
      <c r="BI89" s="49">
        <f t="shared" si="89"/>
        <v>0</v>
      </c>
      <c r="BJ89" s="49">
        <f t="shared" si="89"/>
        <v>0</v>
      </c>
      <c r="BK89" s="49">
        <f t="shared" si="89"/>
        <v>0</v>
      </c>
      <c r="BL89" s="49">
        <f t="shared" si="89"/>
        <v>0</v>
      </c>
      <c r="BM89" s="49">
        <f t="shared" si="89"/>
        <v>0</v>
      </c>
      <c r="BN89" s="49">
        <f t="shared" si="89"/>
        <v>0</v>
      </c>
      <c r="BO89" s="49">
        <f t="shared" si="89"/>
        <v>0</v>
      </c>
      <c r="BP89" s="49">
        <f t="shared" ref="BP89:CP89" si="90">SUM(BP90:BP91)</f>
        <v>0</v>
      </c>
      <c r="BQ89" s="49">
        <f t="shared" si="90"/>
        <v>0</v>
      </c>
      <c r="BR89" s="49">
        <f t="shared" si="90"/>
        <v>0</v>
      </c>
      <c r="BS89" s="49">
        <f t="shared" si="90"/>
        <v>0</v>
      </c>
      <c r="BT89" s="49" t="s">
        <v>159</v>
      </c>
      <c r="BU89" s="49" t="s">
        <v>159</v>
      </c>
      <c r="BV89" s="49">
        <f t="shared" si="90"/>
        <v>0</v>
      </c>
      <c r="BW89" s="49">
        <f t="shared" si="90"/>
        <v>0</v>
      </c>
      <c r="BX89" s="49">
        <f t="shared" si="90"/>
        <v>0</v>
      </c>
      <c r="BY89" s="49">
        <f t="shared" si="90"/>
        <v>0</v>
      </c>
      <c r="BZ89" s="39" t="s">
        <v>159</v>
      </c>
      <c r="CA89" s="39" t="s">
        <v>159</v>
      </c>
      <c r="CB89" s="49">
        <f t="shared" si="90"/>
        <v>0</v>
      </c>
      <c r="CC89" s="49">
        <f t="shared" si="90"/>
        <v>0</v>
      </c>
      <c r="CD89" s="49">
        <f t="shared" si="90"/>
        <v>0</v>
      </c>
      <c r="CE89" s="49">
        <f t="shared" si="90"/>
        <v>0</v>
      </c>
      <c r="CF89" s="49">
        <f t="shared" si="90"/>
        <v>36.266596006</v>
      </c>
      <c r="CG89" s="49">
        <f t="shared" si="90"/>
        <v>35.670499980000002</v>
      </c>
      <c r="CH89" s="49">
        <f t="shared" si="90"/>
        <v>0</v>
      </c>
      <c r="CI89" s="49">
        <f t="shared" si="90"/>
        <v>0</v>
      </c>
      <c r="CJ89" s="49">
        <f t="shared" si="90"/>
        <v>0</v>
      </c>
      <c r="CK89" s="49">
        <f t="shared" si="90"/>
        <v>0</v>
      </c>
      <c r="CL89" s="49">
        <f t="shared" si="90"/>
        <v>0</v>
      </c>
      <c r="CM89" s="49">
        <f t="shared" si="90"/>
        <v>0</v>
      </c>
      <c r="CN89" s="49">
        <f t="shared" si="90"/>
        <v>0</v>
      </c>
      <c r="CO89" s="49">
        <f t="shared" si="90"/>
        <v>0</v>
      </c>
      <c r="CP89" s="49">
        <f t="shared" si="90"/>
        <v>0</v>
      </c>
      <c r="CQ89" s="49">
        <f>SUM(CQ90:CQ91)</f>
        <v>0</v>
      </c>
    </row>
    <row r="90" spans="1:95" s="44" customFormat="1" ht="63" x14ac:dyDescent="0.3">
      <c r="A90" s="46" t="str">
        <f>'[1]Формат ИПР'!A78</f>
        <v>1.1.2.1.1</v>
      </c>
      <c r="B90" s="46" t="str">
        <f>'[1]Формат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46" t="str">
        <f>'[1]Формат ИПР'!C78</f>
        <v>K_Che300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f>IF('[1]Формат ИПР'!$KU78=110,'[1]Формат ИПР'!$JQ78,0)</f>
        <v>0</v>
      </c>
      <c r="L90" s="39">
        <v>0</v>
      </c>
      <c r="M90" s="39">
        <f>IF('[1]Формат ИПР'!$KU78=35,'[1]Формат ИПР'!$JQ78,0)</f>
        <v>0</v>
      </c>
      <c r="N90" s="39">
        <v>0</v>
      </c>
      <c r="O90" s="39">
        <f>IF('[1]Формат ИПР'!$KU78=10,'[1]Формат ИПР'!$JQ78,0)</f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f>IF('[1]Формат ИПР'!$KU78=110,'[1]Формат ИПР'!$JP78,0)</f>
        <v>0</v>
      </c>
      <c r="AB90" s="39">
        <v>0</v>
      </c>
      <c r="AC90" s="39">
        <f>IF('[1]Формат ИПР'!$KU78=35,'[1]Формат ИПР'!$JP78,0)</f>
        <v>0</v>
      </c>
      <c r="AD90" s="39">
        <v>0</v>
      </c>
      <c r="AE90" s="39">
        <f>IF('[1]Формат ИПР'!$KU78=10,'[1]Формат ИПР'!$JP78,0)</f>
        <v>0</v>
      </c>
      <c r="AF90" s="39">
        <v>0</v>
      </c>
      <c r="AG90" s="39">
        <f>IF('[1]Формат ИПР'!$KU78=6,'[1]Формат ИПР'!$JP78,0)</f>
        <v>0</v>
      </c>
      <c r="AH90" s="39">
        <v>0</v>
      </c>
      <c r="AI90" s="39">
        <f>IF('[1]Формат ИПР'!$KU78=0.4,'[1]Формат ИПР'!$JP78,0)</f>
        <v>0</v>
      </c>
      <c r="AJ90" s="39" t="s">
        <v>159</v>
      </c>
      <c r="AK90" s="39">
        <v>0</v>
      </c>
      <c r="AL90" s="39" t="s">
        <v>159</v>
      </c>
      <c r="AM90" s="39" t="s">
        <v>159</v>
      </c>
      <c r="AN90" s="39" t="s">
        <v>159</v>
      </c>
      <c r="AO90" s="39">
        <v>0</v>
      </c>
      <c r="AP90" s="39" t="s">
        <v>159</v>
      </c>
      <c r="AQ90" s="39" t="s">
        <v>159</v>
      </c>
      <c r="AR90" s="39">
        <v>0</v>
      </c>
      <c r="AS90" s="39">
        <f>IF('[1]Формат ИПР'!$KU78=110,'[1]Формат ИПР'!$CA78-'[1]Формат ИПР'!$JQ78,0)</f>
        <v>0</v>
      </c>
      <c r="AT90" s="39">
        <v>0</v>
      </c>
      <c r="AU90" s="39">
        <f>IF('[1]Формат ИПР'!$KU78=35,'[1]Формат ИПР'!$CA78-'[1]Формат ИПР'!$JQ78,0)</f>
        <v>0</v>
      </c>
      <c r="AV90" s="39">
        <v>0</v>
      </c>
      <c r="AW90" s="39">
        <f>IF('[1]Формат ИПР'!$KU78=10,'[1]Формат ИПР'!$CA78-'[1]Формат ИПР'!$JQ78,0)</f>
        <v>0</v>
      </c>
      <c r="AX90" s="39">
        <v>0</v>
      </c>
      <c r="AY90" s="39">
        <f>IF('[1]Формат ИПР'!$KU78=110,'[1]Формат ИПР'!$BZ78-'[1]Формат ИПР'!$JP78,0)</f>
        <v>0</v>
      </c>
      <c r="AZ90" s="39">
        <v>0</v>
      </c>
      <c r="BA90" s="39">
        <f>IF('[1]Формат ИПР'!$KU78=35,'[1]Формат ИПР'!$BZ78-'[1]Формат ИПР'!$JP78,0)</f>
        <v>0</v>
      </c>
      <c r="BB90" s="39">
        <v>0</v>
      </c>
      <c r="BC90" s="39">
        <f>IF('[1]Формат ИПР'!$KU78=10,'[1]Формат ИПР'!$BZ78-'[1]Формат ИПР'!$JP78,0)</f>
        <v>0</v>
      </c>
      <c r="BD90" s="39">
        <v>0</v>
      </c>
      <c r="BE90" s="39">
        <f>IF('[1]Формат ИПР'!$KU78=6,'[1]Формат ИПР'!$BZ78-'[1]Формат ИПР'!$JP78,0)</f>
        <v>0</v>
      </c>
      <c r="BF90" s="39">
        <v>0</v>
      </c>
      <c r="BG90" s="39">
        <f>IF('[1]Формат ИПР'!$KU78=0.4,'[1]Формат ИПР'!$BZ78-'[1]Формат ИПР'!$JP78,0)</f>
        <v>0</v>
      </c>
      <c r="BH90" s="39">
        <v>0</v>
      </c>
      <c r="BI90" s="39">
        <v>0</v>
      </c>
      <c r="BJ90" s="39">
        <v>0</v>
      </c>
      <c r="BK90" s="39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9" t="s">
        <v>159</v>
      </c>
      <c r="BU90" s="39" t="s">
        <v>159</v>
      </c>
      <c r="BV90" s="39" t="s">
        <v>159</v>
      </c>
      <c r="BW90" s="39" t="s">
        <v>159</v>
      </c>
      <c r="BX90" s="39" t="s">
        <v>159</v>
      </c>
      <c r="BY90" s="39" t="s">
        <v>159</v>
      </c>
      <c r="BZ90" s="39" t="s">
        <v>159</v>
      </c>
      <c r="CA90" s="39" t="s">
        <v>159</v>
      </c>
      <c r="CB90" s="39" t="s">
        <v>159</v>
      </c>
      <c r="CC90" s="39">
        <v>0</v>
      </c>
      <c r="CD90" s="39" t="s">
        <v>159</v>
      </c>
      <c r="CE90" s="39" t="s">
        <v>159</v>
      </c>
      <c r="CF90" s="39">
        <v>24.528900208000003</v>
      </c>
      <c r="CG90" s="39">
        <f>IF((CI90+CK90+CM90+CO90+CQ90)&gt;0,0,'[1]Формат ИПР'!Z78)</f>
        <v>24.490000180000003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</row>
    <row r="91" spans="1:95" s="44" customFormat="1" ht="63" x14ac:dyDescent="0.3">
      <c r="A91" s="46" t="str">
        <f>'[1]Формат ИПР'!A79</f>
        <v>1.1.2.1.1</v>
      </c>
      <c r="B91" s="46" t="str">
        <f>'[1]Формат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46" t="str">
        <f>'[1]Формат ИПР'!C79</f>
        <v>K_Che304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f>IF('[1]Формат ИПР'!$KU79=110,'[1]Формат ИПР'!$JQ79,0)</f>
        <v>0</v>
      </c>
      <c r="L91" s="39">
        <v>0</v>
      </c>
      <c r="M91" s="39">
        <f>IF('[1]Формат ИПР'!$KU79=35,'[1]Формат ИПР'!$JQ79,0)</f>
        <v>0</v>
      </c>
      <c r="N91" s="39">
        <v>0</v>
      </c>
      <c r="O91" s="39">
        <f>IF('[1]Формат ИПР'!$KU79=10,'[1]Формат ИПР'!$JQ79,0)</f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f>IF('[1]Формат ИПР'!$KU79=110,'[1]Формат ИПР'!$JP79,0)</f>
        <v>0</v>
      </c>
      <c r="AB91" s="39">
        <v>0</v>
      </c>
      <c r="AC91" s="39">
        <f>IF('[1]Формат ИПР'!$KU79=35,'[1]Формат ИПР'!$JP79,0)</f>
        <v>0</v>
      </c>
      <c r="AD91" s="39">
        <v>0</v>
      </c>
      <c r="AE91" s="39">
        <f>IF('[1]Формат ИПР'!$KU79=10,'[1]Формат ИПР'!$JP79,0)</f>
        <v>0</v>
      </c>
      <c r="AF91" s="39">
        <v>0</v>
      </c>
      <c r="AG91" s="39">
        <f>IF('[1]Формат ИПР'!$KU79=6,'[1]Формат ИПР'!$JP79,0)</f>
        <v>0</v>
      </c>
      <c r="AH91" s="39">
        <v>0</v>
      </c>
      <c r="AI91" s="39">
        <f>IF('[1]Формат ИПР'!$KU79=0.4,'[1]Формат ИПР'!$JP79,0)</f>
        <v>0</v>
      </c>
      <c r="AJ91" s="39" t="s">
        <v>159</v>
      </c>
      <c r="AK91" s="39">
        <v>0</v>
      </c>
      <c r="AL91" s="39" t="s">
        <v>159</v>
      </c>
      <c r="AM91" s="39" t="s">
        <v>159</v>
      </c>
      <c r="AN91" s="39" t="s">
        <v>159</v>
      </c>
      <c r="AO91" s="39">
        <v>0</v>
      </c>
      <c r="AP91" s="39" t="s">
        <v>159</v>
      </c>
      <c r="AQ91" s="39" t="s">
        <v>159</v>
      </c>
      <c r="AR91" s="39">
        <v>0</v>
      </c>
      <c r="AS91" s="39">
        <f>IF('[1]Формат ИПР'!$KU79=110,'[1]Формат ИПР'!$CA79-'[1]Формат ИПР'!$JQ79,0)</f>
        <v>0</v>
      </c>
      <c r="AT91" s="39">
        <v>0</v>
      </c>
      <c r="AU91" s="39">
        <f>IF('[1]Формат ИПР'!$KU79=35,'[1]Формат ИПР'!$CA79-'[1]Формат ИПР'!$JQ79,0)</f>
        <v>0</v>
      </c>
      <c r="AV91" s="39">
        <v>0</v>
      </c>
      <c r="AW91" s="39">
        <f>IF('[1]Формат ИПР'!$KU79=10,'[1]Формат ИПР'!$CA79-'[1]Формат ИПР'!$JQ79,0)</f>
        <v>0</v>
      </c>
      <c r="AX91" s="39">
        <v>0</v>
      </c>
      <c r="AY91" s="39">
        <f>IF('[1]Формат ИПР'!$KU79=110,'[1]Формат ИПР'!$BZ79-'[1]Формат ИПР'!$JP79,0)</f>
        <v>0</v>
      </c>
      <c r="AZ91" s="39">
        <v>0</v>
      </c>
      <c r="BA91" s="39">
        <f>IF('[1]Формат ИПР'!$KU79=35,'[1]Формат ИПР'!$BZ79-'[1]Формат ИПР'!$JP79,0)</f>
        <v>0</v>
      </c>
      <c r="BB91" s="39">
        <v>0</v>
      </c>
      <c r="BC91" s="39">
        <f>IF('[1]Формат ИПР'!$KU79=10,'[1]Формат ИПР'!$BZ79-'[1]Формат ИПР'!$JP79,0)</f>
        <v>0</v>
      </c>
      <c r="BD91" s="39">
        <v>0</v>
      </c>
      <c r="BE91" s="39">
        <f>IF('[1]Формат ИПР'!$KU79=6,'[1]Формат ИПР'!$BZ79-'[1]Формат ИПР'!$JP79,0)</f>
        <v>0</v>
      </c>
      <c r="BF91" s="39">
        <v>0</v>
      </c>
      <c r="BG91" s="39">
        <f>IF('[1]Формат ИПР'!$KU79=0.4,'[1]Формат ИПР'!$BZ79-'[1]Формат ИПР'!$JP79,0)</f>
        <v>0</v>
      </c>
      <c r="BH91" s="39">
        <v>0</v>
      </c>
      <c r="BI91" s="39">
        <v>0</v>
      </c>
      <c r="BJ91" s="39">
        <v>0</v>
      </c>
      <c r="BK91" s="39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9" t="s">
        <v>159</v>
      </c>
      <c r="BU91" s="39" t="s">
        <v>159</v>
      </c>
      <c r="BV91" s="39" t="s">
        <v>159</v>
      </c>
      <c r="BW91" s="39" t="s">
        <v>159</v>
      </c>
      <c r="BX91" s="39" t="s">
        <v>159</v>
      </c>
      <c r="BY91" s="39" t="s">
        <v>159</v>
      </c>
      <c r="BZ91" s="39" t="s">
        <v>159</v>
      </c>
      <c r="CA91" s="39" t="s">
        <v>159</v>
      </c>
      <c r="CB91" s="39" t="s">
        <v>159</v>
      </c>
      <c r="CC91" s="39">
        <v>0</v>
      </c>
      <c r="CD91" s="39" t="s">
        <v>159</v>
      </c>
      <c r="CE91" s="39" t="s">
        <v>159</v>
      </c>
      <c r="CF91" s="39">
        <v>11.737695797999999</v>
      </c>
      <c r="CG91" s="39">
        <f>IF((CI91+CK91+CM91+CO91+CQ91)&gt;0,0,'[1]Формат ИПР'!Z79)</f>
        <v>11.1804998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</row>
    <row r="92" spans="1:95" s="44" customFormat="1" ht="47.25" x14ac:dyDescent="0.3">
      <c r="A92" s="45" t="str">
        <f>'[1]Формат ИПР'!A80</f>
        <v>1.1.2.1.2</v>
      </c>
      <c r="B92" s="45" t="str">
        <f>'[1]Формат ИПР'!B80</f>
        <v>Модернизация, техническое перевооружение трансформаторных и иных подстанций, распределительных пунктов всего, в том числе:</v>
      </c>
      <c r="C92" s="45" t="str">
        <f>'[1]Формат ИПР'!C80</f>
        <v>Г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49">
        <v>0</v>
      </c>
      <c r="J92" s="49">
        <v>0</v>
      </c>
      <c r="K92" s="49">
        <v>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49">
        <v>0</v>
      </c>
      <c r="X92" s="49">
        <v>0</v>
      </c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49">
        <v>0</v>
      </c>
      <c r="AE92" s="49">
        <v>0</v>
      </c>
      <c r="AF92" s="49">
        <v>0</v>
      </c>
      <c r="AG92" s="49">
        <v>0</v>
      </c>
      <c r="AH92" s="49">
        <v>0</v>
      </c>
      <c r="AI92" s="49">
        <v>0</v>
      </c>
      <c r="AJ92" s="49">
        <v>0</v>
      </c>
      <c r="AK92" s="49">
        <v>0</v>
      </c>
      <c r="AL92" s="49">
        <v>0</v>
      </c>
      <c r="AM92" s="49">
        <v>0</v>
      </c>
      <c r="AN92" s="49">
        <v>0</v>
      </c>
      <c r="AO92" s="49">
        <v>0</v>
      </c>
      <c r="AP92" s="49" t="s">
        <v>159</v>
      </c>
      <c r="AQ92" s="49" t="s">
        <v>159</v>
      </c>
      <c r="AR92" s="49">
        <v>0</v>
      </c>
      <c r="AS92" s="49">
        <v>0</v>
      </c>
      <c r="AT92" s="49">
        <v>0</v>
      </c>
      <c r="AU92" s="49">
        <v>0</v>
      </c>
      <c r="AV92" s="49">
        <v>0</v>
      </c>
      <c r="AW92" s="49">
        <v>0</v>
      </c>
      <c r="AX92" s="49">
        <v>0</v>
      </c>
      <c r="AY92" s="49">
        <v>0</v>
      </c>
      <c r="AZ92" s="49">
        <v>0</v>
      </c>
      <c r="BA92" s="49">
        <v>0</v>
      </c>
      <c r="BB92" s="49">
        <v>0</v>
      </c>
      <c r="BC92" s="49">
        <v>0</v>
      </c>
      <c r="BD92" s="49">
        <v>0</v>
      </c>
      <c r="BE92" s="49">
        <v>0</v>
      </c>
      <c r="BF92" s="49">
        <v>0</v>
      </c>
      <c r="BG92" s="49">
        <v>0</v>
      </c>
      <c r="BH92" s="49">
        <v>0</v>
      </c>
      <c r="BI92" s="49">
        <v>0</v>
      </c>
      <c r="BJ92" s="49">
        <v>0</v>
      </c>
      <c r="BK92" s="49">
        <v>0</v>
      </c>
      <c r="BL92" s="49">
        <v>0</v>
      </c>
      <c r="BM92" s="49">
        <v>0</v>
      </c>
      <c r="BN92" s="49">
        <v>0</v>
      </c>
      <c r="BO92" s="49">
        <v>0</v>
      </c>
      <c r="BP92" s="49">
        <v>0</v>
      </c>
      <c r="BQ92" s="49">
        <v>0</v>
      </c>
      <c r="BR92" s="49">
        <v>0</v>
      </c>
      <c r="BS92" s="49">
        <v>0</v>
      </c>
      <c r="BT92" s="49" t="s">
        <v>159</v>
      </c>
      <c r="BU92" s="49" t="s">
        <v>159</v>
      </c>
      <c r="BV92" s="49">
        <v>0</v>
      </c>
      <c r="BW92" s="49">
        <v>0</v>
      </c>
      <c r="BX92" s="49">
        <v>0</v>
      </c>
      <c r="BY92" s="49">
        <v>0</v>
      </c>
      <c r="BZ92" s="39" t="s">
        <v>159</v>
      </c>
      <c r="CA92" s="39" t="s">
        <v>159</v>
      </c>
      <c r="CB92" s="49">
        <v>0</v>
      </c>
      <c r="CC92" s="49">
        <v>0</v>
      </c>
      <c r="CD92" s="49">
        <v>0</v>
      </c>
      <c r="CE92" s="49">
        <v>0</v>
      </c>
      <c r="CF92" s="49">
        <v>0</v>
      </c>
      <c r="CG92" s="49">
        <v>0</v>
      </c>
      <c r="CH92" s="49">
        <v>0</v>
      </c>
      <c r="CI92" s="49">
        <v>0</v>
      </c>
      <c r="CJ92" s="49">
        <v>0</v>
      </c>
      <c r="CK92" s="49">
        <v>0</v>
      </c>
      <c r="CL92" s="49">
        <v>0</v>
      </c>
      <c r="CM92" s="49">
        <v>0</v>
      </c>
      <c r="CN92" s="49">
        <v>0</v>
      </c>
      <c r="CO92" s="49">
        <v>0</v>
      </c>
      <c r="CP92" s="49">
        <v>0</v>
      </c>
      <c r="CQ92" s="49">
        <v>0</v>
      </c>
    </row>
    <row r="93" spans="1:95" s="44" customFormat="1" ht="47.25" x14ac:dyDescent="0.3">
      <c r="A93" s="45" t="str">
        <f>'[1]Формат ИПР'!A81</f>
        <v>1.1.2.2</v>
      </c>
      <c r="B93" s="45" t="str">
        <f>'[1]Формат ИПР'!B81</f>
        <v>Реконструкция, модернизация, техническое перевооружение линий электропередачи всего, в том числе:</v>
      </c>
      <c r="C93" s="45" t="str">
        <f>'[1]Формат ИПР'!C81</f>
        <v>Г</v>
      </c>
      <c r="D93" s="49">
        <f t="shared" ref="D93:AO93" si="91">D94+D99</f>
        <v>0</v>
      </c>
      <c r="E93" s="49">
        <f t="shared" si="91"/>
        <v>0</v>
      </c>
      <c r="F93" s="49">
        <f t="shared" si="91"/>
        <v>0</v>
      </c>
      <c r="G93" s="49">
        <f t="shared" si="91"/>
        <v>0</v>
      </c>
      <c r="H93" s="49">
        <f t="shared" si="91"/>
        <v>0</v>
      </c>
      <c r="I93" s="49">
        <f t="shared" si="91"/>
        <v>0</v>
      </c>
      <c r="J93" s="49">
        <f t="shared" si="91"/>
        <v>0</v>
      </c>
      <c r="K93" s="49">
        <f t="shared" si="91"/>
        <v>0</v>
      </c>
      <c r="L93" s="49">
        <f t="shared" si="91"/>
        <v>0</v>
      </c>
      <c r="M93" s="49">
        <f t="shared" si="91"/>
        <v>0</v>
      </c>
      <c r="N93" s="49">
        <f t="shared" si="91"/>
        <v>0</v>
      </c>
      <c r="O93" s="49">
        <f t="shared" si="91"/>
        <v>0</v>
      </c>
      <c r="P93" s="49">
        <f t="shared" si="91"/>
        <v>5.6870000000000003</v>
      </c>
      <c r="Q93" s="49">
        <f t="shared" si="91"/>
        <v>5.6870000000000003</v>
      </c>
      <c r="R93" s="49">
        <f t="shared" si="91"/>
        <v>0</v>
      </c>
      <c r="S93" s="49">
        <f t="shared" si="91"/>
        <v>0</v>
      </c>
      <c r="T93" s="49">
        <f t="shared" si="91"/>
        <v>15</v>
      </c>
      <c r="U93" s="49">
        <f t="shared" si="91"/>
        <v>0</v>
      </c>
      <c r="V93" s="49">
        <f t="shared" si="91"/>
        <v>0</v>
      </c>
      <c r="W93" s="49">
        <f t="shared" si="91"/>
        <v>0</v>
      </c>
      <c r="X93" s="49">
        <f t="shared" si="91"/>
        <v>0</v>
      </c>
      <c r="Y93" s="49">
        <f t="shared" si="91"/>
        <v>0</v>
      </c>
      <c r="Z93" s="49">
        <f t="shared" si="91"/>
        <v>0</v>
      </c>
      <c r="AA93" s="49">
        <f t="shared" si="91"/>
        <v>0</v>
      </c>
      <c r="AB93" s="49">
        <f t="shared" si="91"/>
        <v>0</v>
      </c>
      <c r="AC93" s="49">
        <f t="shared" si="91"/>
        <v>0</v>
      </c>
      <c r="AD93" s="49">
        <f t="shared" si="91"/>
        <v>0</v>
      </c>
      <c r="AE93" s="49">
        <f t="shared" si="91"/>
        <v>0</v>
      </c>
      <c r="AF93" s="49">
        <f t="shared" si="91"/>
        <v>0</v>
      </c>
      <c r="AG93" s="49">
        <f t="shared" si="91"/>
        <v>0</v>
      </c>
      <c r="AH93" s="49">
        <f t="shared" si="91"/>
        <v>0</v>
      </c>
      <c r="AI93" s="49">
        <f t="shared" si="91"/>
        <v>0</v>
      </c>
      <c r="AJ93" s="49">
        <f t="shared" si="91"/>
        <v>0</v>
      </c>
      <c r="AK93" s="49">
        <f t="shared" si="91"/>
        <v>0</v>
      </c>
      <c r="AL93" s="49">
        <f t="shared" si="91"/>
        <v>0</v>
      </c>
      <c r="AM93" s="49">
        <f t="shared" si="91"/>
        <v>0</v>
      </c>
      <c r="AN93" s="49">
        <f t="shared" si="91"/>
        <v>0</v>
      </c>
      <c r="AO93" s="49">
        <f t="shared" si="91"/>
        <v>0</v>
      </c>
      <c r="AP93" s="49" t="s">
        <v>159</v>
      </c>
      <c r="AQ93" s="49" t="s">
        <v>159</v>
      </c>
      <c r="AR93" s="49">
        <f t="shared" ref="AR93:BS93" si="92">AR94+AR99</f>
        <v>0</v>
      </c>
      <c r="AS93" s="49">
        <f t="shared" si="92"/>
        <v>0</v>
      </c>
      <c r="AT93" s="49">
        <f t="shared" si="92"/>
        <v>0</v>
      </c>
      <c r="AU93" s="49">
        <f t="shared" si="92"/>
        <v>0</v>
      </c>
      <c r="AV93" s="49">
        <f t="shared" si="92"/>
        <v>0</v>
      </c>
      <c r="AW93" s="49">
        <f t="shared" si="92"/>
        <v>0</v>
      </c>
      <c r="AX93" s="49">
        <f t="shared" si="92"/>
        <v>0</v>
      </c>
      <c r="AY93" s="49">
        <f t="shared" si="92"/>
        <v>0</v>
      </c>
      <c r="AZ93" s="49">
        <f t="shared" si="92"/>
        <v>0</v>
      </c>
      <c r="BA93" s="49">
        <f t="shared" si="92"/>
        <v>0</v>
      </c>
      <c r="BB93" s="49">
        <f t="shared" si="92"/>
        <v>0</v>
      </c>
      <c r="BC93" s="49">
        <f t="shared" si="92"/>
        <v>0</v>
      </c>
      <c r="BD93" s="49">
        <f t="shared" si="92"/>
        <v>0</v>
      </c>
      <c r="BE93" s="49">
        <f t="shared" si="92"/>
        <v>0</v>
      </c>
      <c r="BF93" s="49">
        <f t="shared" si="92"/>
        <v>0</v>
      </c>
      <c r="BG93" s="49">
        <f t="shared" si="92"/>
        <v>0</v>
      </c>
      <c r="BH93" s="49">
        <f t="shared" si="92"/>
        <v>0</v>
      </c>
      <c r="BI93" s="49">
        <f t="shared" si="92"/>
        <v>0</v>
      </c>
      <c r="BJ93" s="49">
        <f t="shared" si="92"/>
        <v>0</v>
      </c>
      <c r="BK93" s="49">
        <f t="shared" si="92"/>
        <v>0</v>
      </c>
      <c r="BL93" s="49">
        <f t="shared" si="92"/>
        <v>0</v>
      </c>
      <c r="BM93" s="49">
        <f t="shared" si="92"/>
        <v>0</v>
      </c>
      <c r="BN93" s="49">
        <f t="shared" si="92"/>
        <v>0</v>
      </c>
      <c r="BO93" s="49">
        <f t="shared" si="92"/>
        <v>0</v>
      </c>
      <c r="BP93" s="49">
        <f t="shared" si="92"/>
        <v>0</v>
      </c>
      <c r="BQ93" s="49">
        <f t="shared" si="92"/>
        <v>0</v>
      </c>
      <c r="BR93" s="49">
        <f t="shared" si="92"/>
        <v>0</v>
      </c>
      <c r="BS93" s="49">
        <f t="shared" si="92"/>
        <v>0</v>
      </c>
      <c r="BT93" s="49" t="s">
        <v>159</v>
      </c>
      <c r="BU93" s="49" t="s">
        <v>159</v>
      </c>
      <c r="BV93" s="49">
        <f t="shared" ref="BV93:BY93" si="93">BV94+BV99</f>
        <v>-6.0154484082248372E-7</v>
      </c>
      <c r="BW93" s="49">
        <f t="shared" si="93"/>
        <v>-6.0154484082248372E-7</v>
      </c>
      <c r="BX93" s="49">
        <f t="shared" si="93"/>
        <v>-0.11093369911906067</v>
      </c>
      <c r="BY93" s="49">
        <f t="shared" si="93"/>
        <v>-0.11093369911906067</v>
      </c>
      <c r="BZ93" s="39" t="s">
        <v>159</v>
      </c>
      <c r="CA93" s="39" t="s">
        <v>159</v>
      </c>
      <c r="CB93" s="49">
        <f t="shared" ref="CB93:CQ93" si="94">CB94+CB99</f>
        <v>0</v>
      </c>
      <c r="CC93" s="49">
        <f t="shared" si="94"/>
        <v>0</v>
      </c>
      <c r="CD93" s="49">
        <f t="shared" si="94"/>
        <v>0</v>
      </c>
      <c r="CE93" s="49">
        <f t="shared" si="94"/>
        <v>0</v>
      </c>
      <c r="CF93" s="49">
        <f t="shared" si="94"/>
        <v>271.34377665691767</v>
      </c>
      <c r="CG93" s="49">
        <f t="shared" si="94"/>
        <v>222.97905607999999</v>
      </c>
      <c r="CH93" s="49">
        <f t="shared" si="94"/>
        <v>0</v>
      </c>
      <c r="CI93" s="49">
        <f t="shared" si="94"/>
        <v>0</v>
      </c>
      <c r="CJ93" s="49">
        <f t="shared" si="94"/>
        <v>0</v>
      </c>
      <c r="CK93" s="49">
        <f t="shared" si="94"/>
        <v>0</v>
      </c>
      <c r="CL93" s="49">
        <f t="shared" si="94"/>
        <v>0</v>
      </c>
      <c r="CM93" s="49">
        <f t="shared" si="94"/>
        <v>0</v>
      </c>
      <c r="CN93" s="49">
        <f t="shared" si="94"/>
        <v>0</v>
      </c>
      <c r="CO93" s="49">
        <f t="shared" si="94"/>
        <v>0</v>
      </c>
      <c r="CP93" s="49">
        <f t="shared" si="94"/>
        <v>0</v>
      </c>
      <c r="CQ93" s="49">
        <f t="shared" si="94"/>
        <v>0</v>
      </c>
    </row>
    <row r="94" spans="1:95" s="44" customFormat="1" ht="31.5" x14ac:dyDescent="0.3">
      <c r="A94" s="45" t="str">
        <f>'[1]Формат ИПР'!A82</f>
        <v>1.1.2.2.1</v>
      </c>
      <c r="B94" s="45" t="str">
        <f>'[1]Формат ИПР'!B82</f>
        <v>Реконструкция линий электропередачи всего, в том числе:</v>
      </c>
      <c r="C94" s="45" t="str">
        <f>'[1]Формат ИПР'!C82</f>
        <v>Г</v>
      </c>
      <c r="D94" s="49">
        <f>SUM(D95:D98)</f>
        <v>0</v>
      </c>
      <c r="E94" s="49">
        <f t="shared" ref="E94:AO94" si="95">SUM(E95:E98)</f>
        <v>0</v>
      </c>
      <c r="F94" s="49">
        <f t="shared" si="95"/>
        <v>0</v>
      </c>
      <c r="G94" s="49">
        <f t="shared" si="95"/>
        <v>0</v>
      </c>
      <c r="H94" s="49">
        <f t="shared" si="95"/>
        <v>0</v>
      </c>
      <c r="I94" s="49">
        <f t="shared" si="95"/>
        <v>0</v>
      </c>
      <c r="J94" s="49">
        <f t="shared" si="95"/>
        <v>0</v>
      </c>
      <c r="K94" s="49">
        <f t="shared" si="95"/>
        <v>0</v>
      </c>
      <c r="L94" s="49">
        <f t="shared" si="95"/>
        <v>0</v>
      </c>
      <c r="M94" s="49">
        <f t="shared" si="95"/>
        <v>0</v>
      </c>
      <c r="N94" s="49">
        <f t="shared" si="95"/>
        <v>0</v>
      </c>
      <c r="O94" s="49">
        <f t="shared" si="95"/>
        <v>0</v>
      </c>
      <c r="P94" s="49">
        <f t="shared" si="95"/>
        <v>5.6870000000000003</v>
      </c>
      <c r="Q94" s="49">
        <f t="shared" si="95"/>
        <v>5.6870000000000003</v>
      </c>
      <c r="R94" s="49">
        <f t="shared" si="95"/>
        <v>0</v>
      </c>
      <c r="S94" s="49">
        <f t="shared" si="95"/>
        <v>0</v>
      </c>
      <c r="T94" s="49">
        <f t="shared" si="95"/>
        <v>15</v>
      </c>
      <c r="U94" s="49">
        <f t="shared" si="95"/>
        <v>0</v>
      </c>
      <c r="V94" s="49">
        <f t="shared" si="95"/>
        <v>0</v>
      </c>
      <c r="W94" s="49">
        <f t="shared" si="95"/>
        <v>0</v>
      </c>
      <c r="X94" s="49">
        <f t="shared" si="95"/>
        <v>0</v>
      </c>
      <c r="Y94" s="49">
        <f t="shared" si="95"/>
        <v>0</v>
      </c>
      <c r="Z94" s="49">
        <f t="shared" si="95"/>
        <v>0</v>
      </c>
      <c r="AA94" s="49">
        <f t="shared" si="95"/>
        <v>0</v>
      </c>
      <c r="AB94" s="49">
        <f t="shared" si="95"/>
        <v>0</v>
      </c>
      <c r="AC94" s="49">
        <f t="shared" si="95"/>
        <v>0</v>
      </c>
      <c r="AD94" s="49">
        <f t="shared" si="95"/>
        <v>0</v>
      </c>
      <c r="AE94" s="49">
        <f t="shared" si="95"/>
        <v>0</v>
      </c>
      <c r="AF94" s="49">
        <f t="shared" si="95"/>
        <v>0</v>
      </c>
      <c r="AG94" s="49">
        <f t="shared" si="95"/>
        <v>0</v>
      </c>
      <c r="AH94" s="49">
        <f t="shared" si="95"/>
        <v>0</v>
      </c>
      <c r="AI94" s="49">
        <f t="shared" si="95"/>
        <v>0</v>
      </c>
      <c r="AJ94" s="49">
        <f t="shared" si="95"/>
        <v>0</v>
      </c>
      <c r="AK94" s="49">
        <f t="shared" si="95"/>
        <v>0</v>
      </c>
      <c r="AL94" s="49">
        <f t="shared" si="95"/>
        <v>0</v>
      </c>
      <c r="AM94" s="49">
        <f t="shared" si="95"/>
        <v>0</v>
      </c>
      <c r="AN94" s="49">
        <f t="shared" si="95"/>
        <v>0</v>
      </c>
      <c r="AO94" s="49">
        <f t="shared" si="95"/>
        <v>0</v>
      </c>
      <c r="AP94" s="39" t="s">
        <v>159</v>
      </c>
      <c r="AQ94" s="39" t="s">
        <v>159</v>
      </c>
      <c r="AR94" s="49">
        <f t="shared" ref="AR94:BS94" si="96">SUM(AR95:AR98)</f>
        <v>0</v>
      </c>
      <c r="AS94" s="49">
        <f t="shared" si="96"/>
        <v>0</v>
      </c>
      <c r="AT94" s="49">
        <f t="shared" si="96"/>
        <v>0</v>
      </c>
      <c r="AU94" s="49">
        <f t="shared" si="96"/>
        <v>0</v>
      </c>
      <c r="AV94" s="49">
        <f t="shared" si="96"/>
        <v>0</v>
      </c>
      <c r="AW94" s="49">
        <f t="shared" si="96"/>
        <v>0</v>
      </c>
      <c r="AX94" s="49">
        <f t="shared" si="96"/>
        <v>0</v>
      </c>
      <c r="AY94" s="49">
        <f t="shared" si="96"/>
        <v>0</v>
      </c>
      <c r="AZ94" s="49">
        <f t="shared" si="96"/>
        <v>0</v>
      </c>
      <c r="BA94" s="49">
        <f t="shared" si="96"/>
        <v>0</v>
      </c>
      <c r="BB94" s="49">
        <f t="shared" si="96"/>
        <v>0</v>
      </c>
      <c r="BC94" s="49">
        <f t="shared" si="96"/>
        <v>0</v>
      </c>
      <c r="BD94" s="49">
        <f t="shared" si="96"/>
        <v>0</v>
      </c>
      <c r="BE94" s="49">
        <f t="shared" si="96"/>
        <v>0</v>
      </c>
      <c r="BF94" s="49">
        <f t="shared" si="96"/>
        <v>0</v>
      </c>
      <c r="BG94" s="49">
        <f t="shared" si="96"/>
        <v>0</v>
      </c>
      <c r="BH94" s="49">
        <f t="shared" si="96"/>
        <v>0</v>
      </c>
      <c r="BI94" s="49">
        <f t="shared" si="96"/>
        <v>0</v>
      </c>
      <c r="BJ94" s="49">
        <f t="shared" si="96"/>
        <v>0</v>
      </c>
      <c r="BK94" s="49">
        <f t="shared" si="96"/>
        <v>0</v>
      </c>
      <c r="BL94" s="49">
        <f t="shared" si="96"/>
        <v>0</v>
      </c>
      <c r="BM94" s="49">
        <f t="shared" si="96"/>
        <v>0</v>
      </c>
      <c r="BN94" s="49">
        <f t="shared" si="96"/>
        <v>0</v>
      </c>
      <c r="BO94" s="49">
        <f t="shared" si="96"/>
        <v>0</v>
      </c>
      <c r="BP94" s="49">
        <f t="shared" si="96"/>
        <v>0</v>
      </c>
      <c r="BQ94" s="49">
        <f t="shared" si="96"/>
        <v>0</v>
      </c>
      <c r="BR94" s="49">
        <f t="shared" si="96"/>
        <v>0</v>
      </c>
      <c r="BS94" s="49">
        <f t="shared" si="96"/>
        <v>0</v>
      </c>
      <c r="BT94" s="39" t="s">
        <v>159</v>
      </c>
      <c r="BU94" s="39" t="s">
        <v>159</v>
      </c>
      <c r="BV94" s="49">
        <f t="shared" ref="BV94:BY94" si="97">SUM(BV95:BV98)</f>
        <v>-6.0154484082248372E-7</v>
      </c>
      <c r="BW94" s="49">
        <f t="shared" si="97"/>
        <v>-6.0154484082248372E-7</v>
      </c>
      <c r="BX94" s="49">
        <f t="shared" si="97"/>
        <v>-0.11093369911906067</v>
      </c>
      <c r="BY94" s="49">
        <f t="shared" si="97"/>
        <v>-0.11093369911906067</v>
      </c>
      <c r="BZ94" s="39" t="s">
        <v>159</v>
      </c>
      <c r="CA94" s="39" t="s">
        <v>159</v>
      </c>
      <c r="CB94" s="49">
        <f t="shared" ref="CB94:CQ94" si="98">SUM(CB95:CB98)</f>
        <v>0</v>
      </c>
      <c r="CC94" s="49">
        <f t="shared" si="98"/>
        <v>0</v>
      </c>
      <c r="CD94" s="49">
        <f t="shared" si="98"/>
        <v>0</v>
      </c>
      <c r="CE94" s="49">
        <f t="shared" si="98"/>
        <v>0</v>
      </c>
      <c r="CF94" s="49">
        <f t="shared" si="98"/>
        <v>271.34377665691767</v>
      </c>
      <c r="CG94" s="49">
        <f t="shared" si="98"/>
        <v>222.97905607999999</v>
      </c>
      <c r="CH94" s="49">
        <f t="shared" si="98"/>
        <v>0</v>
      </c>
      <c r="CI94" s="49">
        <f t="shared" si="98"/>
        <v>0</v>
      </c>
      <c r="CJ94" s="49">
        <f t="shared" si="98"/>
        <v>0</v>
      </c>
      <c r="CK94" s="49">
        <f t="shared" si="98"/>
        <v>0</v>
      </c>
      <c r="CL94" s="49">
        <f t="shared" si="98"/>
        <v>0</v>
      </c>
      <c r="CM94" s="49">
        <f t="shared" si="98"/>
        <v>0</v>
      </c>
      <c r="CN94" s="49">
        <f t="shared" si="98"/>
        <v>0</v>
      </c>
      <c r="CO94" s="49">
        <f t="shared" si="98"/>
        <v>0</v>
      </c>
      <c r="CP94" s="49">
        <f t="shared" si="98"/>
        <v>0</v>
      </c>
      <c r="CQ94" s="49">
        <f t="shared" si="98"/>
        <v>0</v>
      </c>
    </row>
    <row r="95" spans="1:95" s="44" customFormat="1" ht="47.25" x14ac:dyDescent="0.3">
      <c r="A95" s="46" t="str">
        <f>'[1]Формат ИПР'!A83</f>
        <v>1.1.2.2.1</v>
      </c>
      <c r="B95" s="46" t="str">
        <f>'[1]Формат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46" t="str">
        <f>'[1]Формат ИПР'!C83</f>
        <v>I_Che164</v>
      </c>
      <c r="D95" s="39">
        <v>0</v>
      </c>
      <c r="E95" s="39">
        <f>IF('[1]Формат ИПР'!$KU83=110,'[1]Формат ИПР'!$JQ83,0)</f>
        <v>0</v>
      </c>
      <c r="F95" s="39">
        <v>0</v>
      </c>
      <c r="G95" s="39">
        <f>IF('[1]Формат ИПР'!$KU83=35,'[1]Формат ИПР'!$JQ83,0)</f>
        <v>0</v>
      </c>
      <c r="H95" s="39">
        <v>0</v>
      </c>
      <c r="I95" s="39">
        <f>IF('[1]Формат ИПР'!$KU83=10,'[1]Формат ИПР'!$JQ83,0)</f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5.6870000000000003</v>
      </c>
      <c r="Q95" s="39">
        <f>IF('[1]Формат ИПР'!$KU83=110,'[1]Формат ИПР'!$JP83,0)</f>
        <v>5.6870000000000003</v>
      </c>
      <c r="R95" s="39">
        <v>0</v>
      </c>
      <c r="S95" s="39">
        <f>IF('[1]Формат ИПР'!$KU83=35,'[1]Формат ИПР'!$JP83,0)</f>
        <v>0</v>
      </c>
      <c r="T95" s="39">
        <v>0</v>
      </c>
      <c r="U95" s="39">
        <f>IF('[1]Формат ИПР'!$KU83=10,'[1]Формат ИПР'!$JP83,0)</f>
        <v>0</v>
      </c>
      <c r="V95" s="39">
        <v>0</v>
      </c>
      <c r="W95" s="39">
        <f>IF('[1]Формат ИПР'!$KU83=6,'[1]Формат ИПР'!$JP83,0)</f>
        <v>0</v>
      </c>
      <c r="X95" s="39">
        <v>0</v>
      </c>
      <c r="Y95" s="39">
        <f>IF('[1]Формат ИПР'!$KU83=0.4,'[1]Формат ИПР'!$JP83,0)</f>
        <v>0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 t="s">
        <v>159</v>
      </c>
      <c r="AK95" s="39">
        <v>0</v>
      </c>
      <c r="AL95" s="39" t="s">
        <v>159</v>
      </c>
      <c r="AM95" s="39" t="s">
        <v>159</v>
      </c>
      <c r="AN95" s="39" t="s">
        <v>159</v>
      </c>
      <c r="AO95" s="39">
        <v>0</v>
      </c>
      <c r="AP95" s="39" t="s">
        <v>159</v>
      </c>
      <c r="AQ95" s="39" t="s">
        <v>159</v>
      </c>
      <c r="AR95" s="39">
        <v>0</v>
      </c>
      <c r="AS95" s="39">
        <f>IF('[1]Формат ИПР'!$KU83=110,'[1]Формат ИПР'!$CA83-'[1]Формат ИПР'!$JQ83,0)</f>
        <v>0</v>
      </c>
      <c r="AT95" s="39">
        <v>0</v>
      </c>
      <c r="AU95" s="39">
        <f>IF('[1]Формат ИПР'!$KU83=35,'[1]Формат ИПР'!$CA83-'[1]Формат ИПР'!$JQ83,0)</f>
        <v>0</v>
      </c>
      <c r="AV95" s="39">
        <v>0</v>
      </c>
      <c r="AW95" s="39">
        <f>IF('[1]Формат ИПР'!$KU83=10,'[1]Формат ИПР'!$CA83-'[1]Формат ИПР'!$JQ83,0)</f>
        <v>0</v>
      </c>
      <c r="AX95" s="39">
        <v>0</v>
      </c>
      <c r="AY95" s="39">
        <f>IF('[1]Формат ИПР'!$KU83=110,'[1]Формат ИПР'!$BZ83-'[1]Формат ИПР'!$JP83,0)</f>
        <v>0</v>
      </c>
      <c r="AZ95" s="39">
        <v>0</v>
      </c>
      <c r="BA95" s="39">
        <f>IF('[1]Формат ИПР'!$KU83=35,'[1]Формат ИПР'!$BZ83-'[1]Формат ИПР'!$JP83,0)</f>
        <v>0</v>
      </c>
      <c r="BB95" s="39">
        <v>0</v>
      </c>
      <c r="BC95" s="39">
        <f>IF('[1]Формат ИПР'!$KU83=10,'[1]Формат ИПР'!$BZ83-'[1]Формат ИПР'!$JP83,0)</f>
        <v>0</v>
      </c>
      <c r="BD95" s="39">
        <v>0</v>
      </c>
      <c r="BE95" s="39">
        <f>IF('[1]Формат ИПР'!$KU83=6,'[1]Формат ИПР'!$BZ83-'[1]Формат ИПР'!$JP83,0)</f>
        <v>0</v>
      </c>
      <c r="BF95" s="39">
        <v>0</v>
      </c>
      <c r="BG95" s="39">
        <f>IF('[1]Формат ИПР'!$KU83=0.4,'[1]Формат ИПР'!$BZ83-'[1]Формат ИПР'!$JP83,0)</f>
        <v>0</v>
      </c>
      <c r="BH95" s="39">
        <v>0</v>
      </c>
      <c r="BI95" s="39">
        <v>0</v>
      </c>
      <c r="BJ95" s="39">
        <v>0</v>
      </c>
      <c r="BK95" s="39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9" t="s">
        <v>159</v>
      </c>
      <c r="BU95" s="39" t="s">
        <v>159</v>
      </c>
      <c r="BV95" s="39">
        <v>-6.0154484082248372E-7</v>
      </c>
      <c r="BW95" s="39">
        <v>-6.0154484082248372E-7</v>
      </c>
      <c r="BX95" s="39">
        <v>-0.11093369911906067</v>
      </c>
      <c r="BY95" s="39">
        <v>-0.11093369911906067</v>
      </c>
      <c r="BZ95" s="39" t="s">
        <v>159</v>
      </c>
      <c r="CA95" s="39" t="s">
        <v>159</v>
      </c>
      <c r="CB95" s="39" t="s">
        <v>159</v>
      </c>
      <c r="CC95" s="39">
        <v>0</v>
      </c>
      <c r="CD95" s="39" t="s">
        <v>159</v>
      </c>
      <c r="CE95" s="39" t="s">
        <v>159</v>
      </c>
      <c r="CF95" s="39">
        <v>113.07776399999992</v>
      </c>
      <c r="CG95" s="39">
        <f>IF((CI95+CK95+CM95+CO95+CQ95)&gt;0,0,'[1]Формат ИПР'!Z83)</f>
        <v>109.29682696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</row>
    <row r="96" spans="1:95" s="44" customFormat="1" ht="47.25" x14ac:dyDescent="0.3">
      <c r="A96" s="46" t="str">
        <f>'[1]Формат ИПР'!A84</f>
        <v>1.1.2.2.1</v>
      </c>
      <c r="B96" s="46" t="str">
        <f>'[1]Формат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46" t="str">
        <f>'[1]Формат ИПР'!C84</f>
        <v>I_Che165</v>
      </c>
      <c r="D96" s="39">
        <v>0</v>
      </c>
      <c r="E96" s="39">
        <f>IF('[1]Формат ИПР'!$KU84=110,'[1]Формат ИПР'!$JQ84,0)</f>
        <v>0</v>
      </c>
      <c r="F96" s="39">
        <v>0</v>
      </c>
      <c r="G96" s="39">
        <f>IF('[1]Формат ИПР'!$KU84=35,'[1]Формат ИПР'!$JQ84,0)</f>
        <v>0</v>
      </c>
      <c r="H96" s="39">
        <v>0</v>
      </c>
      <c r="I96" s="39">
        <f>IF('[1]Формат ИПР'!$KU84=10,'[1]Формат ИПР'!$JQ84,0)</f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f>IF('[1]Формат ИПР'!$KU84=110,'[1]Формат ИПР'!$JP84,0)</f>
        <v>0</v>
      </c>
      <c r="R96" s="39">
        <v>0</v>
      </c>
      <c r="S96" s="39">
        <f>IF('[1]Формат ИПР'!$KU84=35,'[1]Формат ИПР'!$JP84,0)</f>
        <v>0</v>
      </c>
      <c r="T96" s="39">
        <v>0</v>
      </c>
      <c r="U96" s="39">
        <f>IF('[1]Формат ИПР'!$KU84=10,'[1]Формат ИПР'!$JP84,0)</f>
        <v>0</v>
      </c>
      <c r="V96" s="39">
        <v>0</v>
      </c>
      <c r="W96" s="39">
        <f>IF('[1]Формат ИПР'!$KU84=6,'[1]Формат ИПР'!$JP84,0)</f>
        <v>0</v>
      </c>
      <c r="X96" s="39">
        <v>0</v>
      </c>
      <c r="Y96" s="39">
        <f>IF('[1]Формат ИПР'!$KU84=0.4,'[1]Формат ИПР'!$JP84,0)</f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 t="s">
        <v>159</v>
      </c>
      <c r="AK96" s="39">
        <v>0</v>
      </c>
      <c r="AL96" s="39" t="s">
        <v>159</v>
      </c>
      <c r="AM96" s="39" t="s">
        <v>159</v>
      </c>
      <c r="AN96" s="39" t="s">
        <v>159</v>
      </c>
      <c r="AO96" s="39">
        <v>0</v>
      </c>
      <c r="AP96" s="39" t="s">
        <v>159</v>
      </c>
      <c r="AQ96" s="39" t="s">
        <v>159</v>
      </c>
      <c r="AR96" s="39">
        <v>0</v>
      </c>
      <c r="AS96" s="39">
        <f>IF('[1]Формат ИПР'!$KU84=110,'[1]Формат ИПР'!$CA84-'[1]Формат ИПР'!$JQ84,0)</f>
        <v>0</v>
      </c>
      <c r="AT96" s="39">
        <v>0</v>
      </c>
      <c r="AU96" s="39">
        <f>IF('[1]Формат ИПР'!$KU84=35,'[1]Формат ИПР'!$CA84-'[1]Формат ИПР'!$JQ84,0)</f>
        <v>0</v>
      </c>
      <c r="AV96" s="39">
        <v>0</v>
      </c>
      <c r="AW96" s="39">
        <f>IF('[1]Формат ИПР'!$KU84=10,'[1]Формат ИПР'!$CA84-'[1]Формат ИПР'!$JQ84,0)</f>
        <v>0</v>
      </c>
      <c r="AX96" s="39">
        <v>0</v>
      </c>
      <c r="AY96" s="39">
        <f>IF('[1]Формат ИПР'!$KU84=110,'[1]Формат ИПР'!$BZ84-'[1]Формат ИПР'!$JP84,0)</f>
        <v>0</v>
      </c>
      <c r="AZ96" s="39">
        <v>0</v>
      </c>
      <c r="BA96" s="39">
        <f>IF('[1]Формат ИПР'!$KU84=35,'[1]Формат ИПР'!$BZ84-'[1]Формат ИПР'!$JP84,0)</f>
        <v>0</v>
      </c>
      <c r="BB96" s="39">
        <v>0</v>
      </c>
      <c r="BC96" s="39">
        <f>IF('[1]Формат ИПР'!$KU84=10,'[1]Формат ИПР'!$BZ84-'[1]Формат ИПР'!$JP84,0)</f>
        <v>0</v>
      </c>
      <c r="BD96" s="39">
        <v>0</v>
      </c>
      <c r="BE96" s="39">
        <f>IF('[1]Формат ИПР'!$KU84=6,'[1]Формат ИПР'!$BZ84-'[1]Формат ИПР'!$JP84,0)</f>
        <v>0</v>
      </c>
      <c r="BF96" s="39">
        <v>0</v>
      </c>
      <c r="BG96" s="39">
        <f>IF('[1]Формат ИПР'!$KU84=0.4,'[1]Формат ИПР'!$BZ84-'[1]Формат ИПР'!$JP84,0)</f>
        <v>0</v>
      </c>
      <c r="BH96" s="39">
        <v>0</v>
      </c>
      <c r="BI96" s="39">
        <v>0</v>
      </c>
      <c r="BJ96" s="39">
        <v>0</v>
      </c>
      <c r="BK96" s="39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9" t="s">
        <v>159</v>
      </c>
      <c r="BU96" s="39" t="s">
        <v>159</v>
      </c>
      <c r="BV96" s="39" t="s">
        <v>159</v>
      </c>
      <c r="BW96" s="39" t="s">
        <v>159</v>
      </c>
      <c r="BX96" s="39" t="s">
        <v>159</v>
      </c>
      <c r="BY96" s="39" t="s">
        <v>159</v>
      </c>
      <c r="BZ96" s="39" t="s">
        <v>159</v>
      </c>
      <c r="CA96" s="39" t="s">
        <v>159</v>
      </c>
      <c r="CB96" s="39" t="s">
        <v>159</v>
      </c>
      <c r="CC96" s="39">
        <v>0</v>
      </c>
      <c r="CD96" s="39" t="s">
        <v>159</v>
      </c>
      <c r="CE96" s="39" t="s">
        <v>159</v>
      </c>
      <c r="CF96" s="39">
        <v>117.38337413000001</v>
      </c>
      <c r="CG96" s="39">
        <f>IF((CI96+CK96+CM96+CO96+CQ96)&gt;0,0,'[1]Формат ИПР'!Z84)</f>
        <v>108.17283535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</row>
    <row r="97" spans="1:95" s="44" customFormat="1" ht="31.5" x14ac:dyDescent="0.3">
      <c r="A97" s="46" t="str">
        <f>'[1]Формат ИПР'!A85</f>
        <v>1.1.2.2.1</v>
      </c>
      <c r="B97" s="46" t="str">
        <f>'[1]Формат ИПР'!B85</f>
        <v>Реконструкция ВЛ-10кВ Ф-9 ПС 110 "Курчалой" с. Цацан-Юрт, протяженностью 15 км</v>
      </c>
      <c r="C97" s="46" t="str">
        <f>'[1]Формат ИПР'!C85</f>
        <v>M_Che445</v>
      </c>
      <c r="D97" s="39">
        <v>0</v>
      </c>
      <c r="E97" s="39">
        <f>IF('[1]Формат ИПР'!$KU85=110,'[1]Формат ИПР'!$JQ85,0)</f>
        <v>0</v>
      </c>
      <c r="F97" s="39">
        <v>0</v>
      </c>
      <c r="G97" s="39">
        <f>IF('[1]Формат ИПР'!$KU85=35,'[1]Формат ИПР'!$JQ85,0)</f>
        <v>0</v>
      </c>
      <c r="H97" s="39">
        <v>0</v>
      </c>
      <c r="I97" s="39">
        <f>IF('[1]Формат ИПР'!$KU85=10,'[1]Формат ИПР'!$JQ85,0)</f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f>IF('[1]Формат ИПР'!$KU85=110,'[1]Формат ИПР'!$JP85,0)</f>
        <v>0</v>
      </c>
      <c r="R97" s="39">
        <v>0</v>
      </c>
      <c r="S97" s="39">
        <f>IF('[1]Формат ИПР'!$KU85=35,'[1]Формат ИПР'!$JP85,0)</f>
        <v>0</v>
      </c>
      <c r="T97" s="39">
        <v>15</v>
      </c>
      <c r="U97" s="39">
        <f>IF('[1]Формат ИПР'!$KU85=10,'[1]Формат ИПР'!$JP85,0)</f>
        <v>0</v>
      </c>
      <c r="V97" s="39">
        <v>0</v>
      </c>
      <c r="W97" s="39">
        <f>IF('[1]Формат ИПР'!$KU85=6,'[1]Формат ИПР'!$JP85,0)</f>
        <v>0</v>
      </c>
      <c r="X97" s="39">
        <v>0</v>
      </c>
      <c r="Y97" s="39">
        <f>IF('[1]Формат ИПР'!$KU85=0.4,'[1]Формат ИПР'!$JP85,0)</f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 t="s">
        <v>159</v>
      </c>
      <c r="AK97" s="39">
        <v>0</v>
      </c>
      <c r="AL97" s="39" t="s">
        <v>159</v>
      </c>
      <c r="AM97" s="39" t="s">
        <v>159</v>
      </c>
      <c r="AN97" s="39" t="s">
        <v>159</v>
      </c>
      <c r="AO97" s="39">
        <v>0</v>
      </c>
      <c r="AP97" s="39" t="s">
        <v>159</v>
      </c>
      <c r="AQ97" s="39" t="s">
        <v>159</v>
      </c>
      <c r="AR97" s="39">
        <v>0</v>
      </c>
      <c r="AS97" s="39">
        <f>IF('[1]Формат ИПР'!$KU85=110,'[1]Формат ИПР'!$CA85-'[1]Формат ИПР'!$JQ85,0)</f>
        <v>0</v>
      </c>
      <c r="AT97" s="39">
        <v>0</v>
      </c>
      <c r="AU97" s="39">
        <f>IF('[1]Формат ИПР'!$KU85=35,'[1]Формат ИПР'!$CA85-'[1]Формат ИПР'!$JQ85,0)</f>
        <v>0</v>
      </c>
      <c r="AV97" s="39">
        <v>0</v>
      </c>
      <c r="AW97" s="39">
        <f>IF('[1]Формат ИПР'!$KU85=10,'[1]Формат ИПР'!$CA85-'[1]Формат ИПР'!$JQ85,0)</f>
        <v>0</v>
      </c>
      <c r="AX97" s="39">
        <v>0</v>
      </c>
      <c r="AY97" s="39">
        <f>IF('[1]Формат ИПР'!$KU85=110,'[1]Формат ИПР'!$BZ85-'[1]Формат ИПР'!$JP85,0)</f>
        <v>0</v>
      </c>
      <c r="AZ97" s="39">
        <v>0</v>
      </c>
      <c r="BA97" s="39">
        <f>IF('[1]Формат ИПР'!$KU85=35,'[1]Формат ИПР'!$BZ85-'[1]Формат ИПР'!$JP85,0)</f>
        <v>0</v>
      </c>
      <c r="BB97" s="39">
        <v>0</v>
      </c>
      <c r="BC97" s="39">
        <f>IF('[1]Формат ИПР'!$KU85=10,'[1]Формат ИПР'!$BZ85-'[1]Формат ИПР'!$JP85,0)</f>
        <v>0</v>
      </c>
      <c r="BD97" s="39">
        <v>0</v>
      </c>
      <c r="BE97" s="39">
        <f>IF('[1]Формат ИПР'!$KU85=6,'[1]Формат ИПР'!$BZ85-'[1]Формат ИПР'!$JP85,0)</f>
        <v>0</v>
      </c>
      <c r="BF97" s="39">
        <v>0</v>
      </c>
      <c r="BG97" s="39">
        <f>IF('[1]Формат ИПР'!$KU85=0.4,'[1]Формат ИПР'!$BZ85-'[1]Формат ИПР'!$JP85,0)</f>
        <v>0</v>
      </c>
      <c r="BH97" s="39">
        <v>0</v>
      </c>
      <c r="BI97" s="39">
        <v>0</v>
      </c>
      <c r="BJ97" s="39">
        <v>0</v>
      </c>
      <c r="BK97" s="39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9" t="s">
        <v>159</v>
      </c>
      <c r="BU97" s="39" t="s">
        <v>159</v>
      </c>
      <c r="BV97" s="39" t="s">
        <v>159</v>
      </c>
      <c r="BW97" s="39" t="s">
        <v>159</v>
      </c>
      <c r="BX97" s="39" t="s">
        <v>159</v>
      </c>
      <c r="BY97" s="39" t="s">
        <v>159</v>
      </c>
      <c r="BZ97" s="39" t="s">
        <v>159</v>
      </c>
      <c r="CA97" s="39" t="s">
        <v>159</v>
      </c>
      <c r="CB97" s="39" t="s">
        <v>159</v>
      </c>
      <c r="CC97" s="39">
        <v>0</v>
      </c>
      <c r="CD97" s="39" t="s">
        <v>159</v>
      </c>
      <c r="CE97" s="39" t="s">
        <v>159</v>
      </c>
      <c r="CF97" s="39">
        <v>26.4041537898195</v>
      </c>
      <c r="CG97" s="39">
        <f>IF((CI97+CK97+CM97+CO97+CQ97)&gt;0,0,'[1]Формат ИПР'!Z85)</f>
        <v>2.6658357100000001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</row>
    <row r="98" spans="1:95" s="44" customFormat="1" ht="63" x14ac:dyDescent="0.3">
      <c r="A98" s="46" t="str">
        <f>'[1]Формат ИПР'!A86</f>
        <v>1.1.2.2.1</v>
      </c>
      <c r="B98" s="46" t="str">
        <f>'[1]Формат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46" t="str">
        <f>'[1]Формат ИПР'!C86</f>
        <v>M_Che446</v>
      </c>
      <c r="D98" s="39">
        <v>0</v>
      </c>
      <c r="E98" s="39">
        <f>IF('[1]Формат ИПР'!$KU86=110,'[1]Формат ИПР'!$JQ86,0)</f>
        <v>0</v>
      </c>
      <c r="F98" s="39">
        <v>0</v>
      </c>
      <c r="G98" s="39">
        <f>IF('[1]Формат ИПР'!$KU86=35,'[1]Формат ИПР'!$JQ86,0)</f>
        <v>0</v>
      </c>
      <c r="H98" s="39">
        <v>0</v>
      </c>
      <c r="I98" s="39">
        <f>IF('[1]Формат ИПР'!$KU86=10,'[1]Формат ИПР'!$JQ86,0)</f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f>IF('[1]Формат ИПР'!$KU86=110,'[1]Формат ИПР'!$JP86,0)</f>
        <v>0</v>
      </c>
      <c r="R98" s="39">
        <v>0</v>
      </c>
      <c r="S98" s="39">
        <f>IF('[1]Формат ИПР'!$KU86=35,'[1]Формат ИПР'!$JP86,0)</f>
        <v>0</v>
      </c>
      <c r="T98" s="39">
        <v>0</v>
      </c>
      <c r="U98" s="39">
        <f>IF('[1]Формат ИПР'!$KU86=10,'[1]Формат ИПР'!$JP86,0)</f>
        <v>0</v>
      </c>
      <c r="V98" s="39">
        <v>0</v>
      </c>
      <c r="W98" s="39">
        <f>IF('[1]Формат ИПР'!$KU86=6,'[1]Формат ИПР'!$JP86,0)</f>
        <v>0</v>
      </c>
      <c r="X98" s="39">
        <v>0</v>
      </c>
      <c r="Y98" s="39">
        <f>IF('[1]Формат ИПР'!$KU86=0.4,'[1]Формат ИПР'!$JP86,0)</f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</v>
      </c>
      <c r="AI98" s="39">
        <v>0</v>
      </c>
      <c r="AJ98" s="39" t="s">
        <v>159</v>
      </c>
      <c r="AK98" s="39">
        <v>0</v>
      </c>
      <c r="AL98" s="39" t="s">
        <v>159</v>
      </c>
      <c r="AM98" s="39" t="s">
        <v>159</v>
      </c>
      <c r="AN98" s="39" t="s">
        <v>159</v>
      </c>
      <c r="AO98" s="39">
        <v>0</v>
      </c>
      <c r="AP98" s="39" t="s">
        <v>159</v>
      </c>
      <c r="AQ98" s="39" t="s">
        <v>159</v>
      </c>
      <c r="AR98" s="39">
        <v>0</v>
      </c>
      <c r="AS98" s="39">
        <f>IF('[1]Формат ИПР'!$KU86=110,'[1]Формат ИПР'!$CA86-'[1]Формат ИПР'!$JQ86,0)</f>
        <v>0</v>
      </c>
      <c r="AT98" s="39">
        <v>0</v>
      </c>
      <c r="AU98" s="39">
        <f>IF('[1]Формат ИПР'!$KU86=35,'[1]Формат ИПР'!$CA86-'[1]Формат ИПР'!$JQ86,0)</f>
        <v>0</v>
      </c>
      <c r="AV98" s="39">
        <v>0</v>
      </c>
      <c r="AW98" s="39">
        <f>IF('[1]Формат ИПР'!$KU86=10,'[1]Формат ИПР'!$CA86-'[1]Формат ИПР'!$JQ86,0)</f>
        <v>0</v>
      </c>
      <c r="AX98" s="39">
        <v>0</v>
      </c>
      <c r="AY98" s="39">
        <f>IF('[1]Формат ИПР'!$KU86=110,'[1]Формат ИПР'!$BZ86-'[1]Формат ИПР'!$JP86,0)</f>
        <v>0</v>
      </c>
      <c r="AZ98" s="39">
        <v>0</v>
      </c>
      <c r="BA98" s="39">
        <f>IF('[1]Формат ИПР'!$KU86=35,'[1]Формат ИПР'!$BZ86-'[1]Формат ИПР'!$JP86,0)</f>
        <v>0</v>
      </c>
      <c r="BB98" s="39">
        <v>0</v>
      </c>
      <c r="BC98" s="39">
        <f>IF('[1]Формат ИПР'!$KU86=10,'[1]Формат ИПР'!$BZ86-'[1]Формат ИПР'!$JP86,0)</f>
        <v>0</v>
      </c>
      <c r="BD98" s="39">
        <v>0</v>
      </c>
      <c r="BE98" s="39">
        <f>IF('[1]Формат ИПР'!$KU86=6,'[1]Формат ИПР'!$BZ86-'[1]Формат ИПР'!$JP86,0)</f>
        <v>0</v>
      </c>
      <c r="BF98" s="39">
        <v>0</v>
      </c>
      <c r="BG98" s="39">
        <f>IF('[1]Формат ИПР'!$KU86=0.4,'[1]Формат ИПР'!$BZ86-'[1]Формат ИПР'!$JP86,0)</f>
        <v>0</v>
      </c>
      <c r="BH98" s="39">
        <v>0</v>
      </c>
      <c r="BI98" s="39">
        <v>0</v>
      </c>
      <c r="BJ98" s="39">
        <v>0</v>
      </c>
      <c r="BK98" s="39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9" t="s">
        <v>159</v>
      </c>
      <c r="BU98" s="39" t="s">
        <v>159</v>
      </c>
      <c r="BV98" s="39" t="s">
        <v>159</v>
      </c>
      <c r="BW98" s="39" t="s">
        <v>159</v>
      </c>
      <c r="BX98" s="39" t="s">
        <v>159</v>
      </c>
      <c r="BY98" s="39" t="s">
        <v>159</v>
      </c>
      <c r="BZ98" s="39" t="s">
        <v>159</v>
      </c>
      <c r="CA98" s="39" t="s">
        <v>159</v>
      </c>
      <c r="CB98" s="39" t="s">
        <v>159</v>
      </c>
      <c r="CC98" s="39">
        <v>0</v>
      </c>
      <c r="CD98" s="39" t="s">
        <v>159</v>
      </c>
      <c r="CE98" s="39" t="s">
        <v>159</v>
      </c>
      <c r="CF98" s="39">
        <v>14.478484737098245</v>
      </c>
      <c r="CG98" s="39">
        <f>IF((CI98+CK98+CM98+CO98+CQ98)&gt;0,0,'[1]Формат ИПР'!Z86)</f>
        <v>2.8435580599999999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</row>
    <row r="99" spans="1:95" s="44" customFormat="1" ht="31.5" x14ac:dyDescent="0.3">
      <c r="A99" s="45" t="str">
        <f>'[1]Формат ИПР'!A87</f>
        <v>1.1.2.2.2</v>
      </c>
      <c r="B99" s="45" t="str">
        <f>'[1]Формат ИПР'!B87</f>
        <v>Модернизация, техническое перевооружение линий электропередачи всего, в том числе:</v>
      </c>
      <c r="C99" s="45" t="str">
        <f>'[1]Формат ИПР'!C87</f>
        <v>Г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  <c r="AM99" s="49">
        <v>0</v>
      </c>
      <c r="AN99" s="49">
        <v>0</v>
      </c>
      <c r="AO99" s="49">
        <v>0</v>
      </c>
      <c r="AP99" s="49" t="s">
        <v>159</v>
      </c>
      <c r="AQ99" s="49" t="s">
        <v>159</v>
      </c>
      <c r="AR99" s="49">
        <v>0</v>
      </c>
      <c r="AS99" s="49">
        <v>0</v>
      </c>
      <c r="AT99" s="49">
        <v>0</v>
      </c>
      <c r="AU99" s="49">
        <v>0</v>
      </c>
      <c r="AV99" s="49">
        <v>0</v>
      </c>
      <c r="AW99" s="49">
        <v>0</v>
      </c>
      <c r="AX99" s="49">
        <v>0</v>
      </c>
      <c r="AY99" s="49">
        <v>0</v>
      </c>
      <c r="AZ99" s="49">
        <v>0</v>
      </c>
      <c r="BA99" s="49">
        <v>0</v>
      </c>
      <c r="BB99" s="49">
        <v>0</v>
      </c>
      <c r="BC99" s="49">
        <v>0</v>
      </c>
      <c r="BD99" s="49">
        <v>0</v>
      </c>
      <c r="BE99" s="49">
        <v>0</v>
      </c>
      <c r="BF99" s="49">
        <v>0</v>
      </c>
      <c r="BG99" s="49">
        <v>0</v>
      </c>
      <c r="BH99" s="49">
        <v>0</v>
      </c>
      <c r="BI99" s="49">
        <v>0</v>
      </c>
      <c r="BJ99" s="49">
        <v>0</v>
      </c>
      <c r="BK99" s="49">
        <v>0</v>
      </c>
      <c r="BL99" s="49">
        <v>0</v>
      </c>
      <c r="BM99" s="49">
        <v>0</v>
      </c>
      <c r="BN99" s="49">
        <v>0</v>
      </c>
      <c r="BO99" s="49">
        <v>0</v>
      </c>
      <c r="BP99" s="49">
        <v>0</v>
      </c>
      <c r="BQ99" s="49">
        <v>0</v>
      </c>
      <c r="BR99" s="49">
        <v>0</v>
      </c>
      <c r="BS99" s="49">
        <v>0</v>
      </c>
      <c r="BT99" s="49" t="s">
        <v>159</v>
      </c>
      <c r="BU99" s="49" t="s">
        <v>159</v>
      </c>
      <c r="BV99" s="49">
        <v>0</v>
      </c>
      <c r="BW99" s="49">
        <v>0</v>
      </c>
      <c r="BX99" s="49">
        <v>0</v>
      </c>
      <c r="BY99" s="49">
        <v>0</v>
      </c>
      <c r="BZ99" s="39" t="s">
        <v>159</v>
      </c>
      <c r="CA99" s="39" t="s">
        <v>159</v>
      </c>
      <c r="CB99" s="49">
        <v>0</v>
      </c>
      <c r="CC99" s="49">
        <v>0</v>
      </c>
      <c r="CD99" s="49">
        <v>0</v>
      </c>
      <c r="CE99" s="49">
        <v>0</v>
      </c>
      <c r="CF99" s="49">
        <v>0</v>
      </c>
      <c r="CG99" s="49">
        <v>0</v>
      </c>
      <c r="CH99" s="49">
        <v>0</v>
      </c>
      <c r="CI99" s="49">
        <v>0</v>
      </c>
      <c r="CJ99" s="49">
        <v>0</v>
      </c>
      <c r="CK99" s="49">
        <v>0</v>
      </c>
      <c r="CL99" s="49">
        <v>0</v>
      </c>
      <c r="CM99" s="49">
        <v>0</v>
      </c>
      <c r="CN99" s="49">
        <v>0</v>
      </c>
      <c r="CO99" s="49">
        <v>0</v>
      </c>
      <c r="CP99" s="49">
        <v>0</v>
      </c>
      <c r="CQ99" s="49">
        <v>0</v>
      </c>
    </row>
    <row r="100" spans="1:95" s="44" customFormat="1" ht="31.5" x14ac:dyDescent="0.3">
      <c r="A100" s="45" t="str">
        <f>'[1]Формат ИПР'!A88</f>
        <v>1.1.2.3</v>
      </c>
      <c r="B100" s="45" t="str">
        <f>'[1]Формат ИПР'!B88</f>
        <v>Развитие и модернизация учета электрической энергии (мощности) всего, в том числе:</v>
      </c>
      <c r="C100" s="45" t="str">
        <f>'[1]Формат ИПР'!C88</f>
        <v>Г</v>
      </c>
      <c r="D100" s="49">
        <f t="shared" ref="D100:AI100" si="99">SUM(D101:D103)</f>
        <v>0</v>
      </c>
      <c r="E100" s="49">
        <f t="shared" si="99"/>
        <v>0</v>
      </c>
      <c r="F100" s="49">
        <f t="shared" si="99"/>
        <v>0</v>
      </c>
      <c r="G100" s="49">
        <f t="shared" si="99"/>
        <v>0</v>
      </c>
      <c r="H100" s="49">
        <f t="shared" si="99"/>
        <v>0</v>
      </c>
      <c r="I100" s="49">
        <f t="shared" si="99"/>
        <v>0</v>
      </c>
      <c r="J100" s="49">
        <f t="shared" si="99"/>
        <v>0</v>
      </c>
      <c r="K100" s="49">
        <f t="shared" si="99"/>
        <v>0</v>
      </c>
      <c r="L100" s="49">
        <f t="shared" si="99"/>
        <v>0</v>
      </c>
      <c r="M100" s="49">
        <f t="shared" si="99"/>
        <v>0</v>
      </c>
      <c r="N100" s="49">
        <f t="shared" si="99"/>
        <v>0</v>
      </c>
      <c r="O100" s="49">
        <f t="shared" si="99"/>
        <v>0</v>
      </c>
      <c r="P100" s="49">
        <f t="shared" si="99"/>
        <v>0</v>
      </c>
      <c r="Q100" s="49">
        <f t="shared" si="99"/>
        <v>0</v>
      </c>
      <c r="R100" s="49">
        <f t="shared" si="99"/>
        <v>0</v>
      </c>
      <c r="S100" s="49">
        <f t="shared" si="99"/>
        <v>0</v>
      </c>
      <c r="T100" s="49">
        <f t="shared" si="99"/>
        <v>0</v>
      </c>
      <c r="U100" s="49">
        <f t="shared" si="99"/>
        <v>0</v>
      </c>
      <c r="V100" s="49">
        <f t="shared" si="99"/>
        <v>0</v>
      </c>
      <c r="W100" s="49">
        <f t="shared" si="99"/>
        <v>0</v>
      </c>
      <c r="X100" s="49">
        <f t="shared" si="99"/>
        <v>0</v>
      </c>
      <c r="Y100" s="49">
        <f t="shared" si="99"/>
        <v>0</v>
      </c>
      <c r="Z100" s="49">
        <f t="shared" si="99"/>
        <v>0</v>
      </c>
      <c r="AA100" s="49">
        <f t="shared" si="99"/>
        <v>0</v>
      </c>
      <c r="AB100" s="49">
        <f t="shared" si="99"/>
        <v>0</v>
      </c>
      <c r="AC100" s="49">
        <f t="shared" si="99"/>
        <v>0</v>
      </c>
      <c r="AD100" s="49">
        <f t="shared" si="99"/>
        <v>0</v>
      </c>
      <c r="AE100" s="49">
        <f t="shared" si="99"/>
        <v>0</v>
      </c>
      <c r="AF100" s="49">
        <f t="shared" si="99"/>
        <v>0</v>
      </c>
      <c r="AG100" s="49">
        <f t="shared" si="99"/>
        <v>0</v>
      </c>
      <c r="AH100" s="49">
        <f t="shared" si="99"/>
        <v>0</v>
      </c>
      <c r="AI100" s="49">
        <f t="shared" si="99"/>
        <v>0</v>
      </c>
      <c r="AJ100" s="49">
        <f t="shared" ref="AJ100:CQ100" si="100">SUM(AJ101:AJ103)</f>
        <v>0</v>
      </c>
      <c r="AK100" s="49">
        <f t="shared" si="100"/>
        <v>0</v>
      </c>
      <c r="AL100" s="49">
        <f t="shared" si="100"/>
        <v>0</v>
      </c>
      <c r="AM100" s="49">
        <f t="shared" si="100"/>
        <v>0</v>
      </c>
      <c r="AN100" s="49">
        <f t="shared" si="100"/>
        <v>0</v>
      </c>
      <c r="AO100" s="49">
        <f t="shared" si="100"/>
        <v>0</v>
      </c>
      <c r="AP100" s="49">
        <f t="shared" si="100"/>
        <v>0</v>
      </c>
      <c r="AQ100" s="49">
        <f t="shared" si="100"/>
        <v>0</v>
      </c>
      <c r="AR100" s="49">
        <f t="shared" si="100"/>
        <v>0</v>
      </c>
      <c r="AS100" s="49">
        <f t="shared" si="100"/>
        <v>0</v>
      </c>
      <c r="AT100" s="49">
        <f t="shared" si="100"/>
        <v>0</v>
      </c>
      <c r="AU100" s="49">
        <f t="shared" si="100"/>
        <v>0</v>
      </c>
      <c r="AV100" s="49">
        <f t="shared" si="100"/>
        <v>0</v>
      </c>
      <c r="AW100" s="49">
        <f t="shared" si="100"/>
        <v>0</v>
      </c>
      <c r="AX100" s="49">
        <f t="shared" si="100"/>
        <v>0</v>
      </c>
      <c r="AY100" s="49">
        <f t="shared" si="100"/>
        <v>0</v>
      </c>
      <c r="AZ100" s="49">
        <f t="shared" si="100"/>
        <v>0</v>
      </c>
      <c r="BA100" s="49">
        <f t="shared" si="100"/>
        <v>0</v>
      </c>
      <c r="BB100" s="49">
        <f t="shared" si="100"/>
        <v>0</v>
      </c>
      <c r="BC100" s="49">
        <f t="shared" si="100"/>
        <v>0</v>
      </c>
      <c r="BD100" s="49">
        <f t="shared" si="100"/>
        <v>0</v>
      </c>
      <c r="BE100" s="49">
        <f t="shared" si="100"/>
        <v>0</v>
      </c>
      <c r="BF100" s="49">
        <f t="shared" si="100"/>
        <v>0</v>
      </c>
      <c r="BG100" s="49">
        <f t="shared" si="100"/>
        <v>0</v>
      </c>
      <c r="BH100" s="49">
        <f t="shared" si="100"/>
        <v>0</v>
      </c>
      <c r="BI100" s="49">
        <f t="shared" si="100"/>
        <v>0</v>
      </c>
      <c r="BJ100" s="49">
        <f t="shared" si="100"/>
        <v>0</v>
      </c>
      <c r="BK100" s="49">
        <f t="shared" si="100"/>
        <v>0</v>
      </c>
      <c r="BL100" s="49">
        <f t="shared" si="100"/>
        <v>0</v>
      </c>
      <c r="BM100" s="49">
        <f t="shared" si="100"/>
        <v>0</v>
      </c>
      <c r="BN100" s="49">
        <f t="shared" si="100"/>
        <v>0</v>
      </c>
      <c r="BO100" s="49">
        <f t="shared" si="100"/>
        <v>0</v>
      </c>
      <c r="BP100" s="49">
        <f t="shared" si="100"/>
        <v>0</v>
      </c>
      <c r="BQ100" s="49">
        <f t="shared" si="100"/>
        <v>0</v>
      </c>
      <c r="BR100" s="49">
        <f t="shared" si="100"/>
        <v>0</v>
      </c>
      <c r="BS100" s="49">
        <f t="shared" si="100"/>
        <v>0</v>
      </c>
      <c r="BT100" s="49">
        <f t="shared" si="100"/>
        <v>0</v>
      </c>
      <c r="BU100" s="49">
        <f t="shared" si="100"/>
        <v>0</v>
      </c>
      <c r="BV100" s="49">
        <f t="shared" si="100"/>
        <v>0</v>
      </c>
      <c r="BW100" s="49">
        <f t="shared" si="100"/>
        <v>0</v>
      </c>
      <c r="BX100" s="49">
        <f t="shared" si="100"/>
        <v>0</v>
      </c>
      <c r="BY100" s="49">
        <f t="shared" si="100"/>
        <v>0</v>
      </c>
      <c r="BZ100" s="49">
        <f t="shared" si="100"/>
        <v>0</v>
      </c>
      <c r="CA100" s="49">
        <f t="shared" si="100"/>
        <v>0</v>
      </c>
      <c r="CB100" s="49">
        <f t="shared" si="100"/>
        <v>0</v>
      </c>
      <c r="CC100" s="49">
        <f t="shared" si="100"/>
        <v>0</v>
      </c>
      <c r="CD100" s="49">
        <f t="shared" si="100"/>
        <v>0</v>
      </c>
      <c r="CE100" s="49">
        <f t="shared" si="100"/>
        <v>0</v>
      </c>
      <c r="CF100" s="49">
        <f t="shared" si="100"/>
        <v>313.34471414999996</v>
      </c>
      <c r="CG100" s="49">
        <f t="shared" si="100"/>
        <v>329.39558335000004</v>
      </c>
      <c r="CH100" s="49">
        <f t="shared" si="100"/>
        <v>0</v>
      </c>
      <c r="CI100" s="49">
        <f t="shared" si="100"/>
        <v>0</v>
      </c>
      <c r="CJ100" s="49">
        <f t="shared" si="100"/>
        <v>0</v>
      </c>
      <c r="CK100" s="49">
        <f t="shared" si="100"/>
        <v>0</v>
      </c>
      <c r="CL100" s="49">
        <f t="shared" si="100"/>
        <v>0</v>
      </c>
      <c r="CM100" s="49">
        <f t="shared" si="100"/>
        <v>0</v>
      </c>
      <c r="CN100" s="49">
        <f t="shared" si="100"/>
        <v>0</v>
      </c>
      <c r="CO100" s="49">
        <f t="shared" si="100"/>
        <v>0</v>
      </c>
      <c r="CP100" s="49">
        <f t="shared" si="100"/>
        <v>0</v>
      </c>
      <c r="CQ100" s="49">
        <f t="shared" si="100"/>
        <v>0</v>
      </c>
    </row>
    <row r="101" spans="1:95" s="44" customFormat="1" ht="63" x14ac:dyDescent="0.3">
      <c r="A101" s="46" t="str">
        <f>'[1]Формат ИПР'!A89</f>
        <v>1.1.2.3</v>
      </c>
      <c r="B101" s="46" t="str">
        <f>'[1]Формат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46" t="str">
        <f>'[1]Формат ИПР'!C89</f>
        <v>L_Che381_20</v>
      </c>
      <c r="D101" s="39">
        <v>0</v>
      </c>
      <c r="E101" s="39">
        <f>IF('[1]Формат ИПР'!$KU89=110,'[1]Формат ИПР'!$JQ89,0)</f>
        <v>0</v>
      </c>
      <c r="F101" s="39">
        <v>0</v>
      </c>
      <c r="G101" s="39">
        <f>IF('[1]Формат ИПР'!$KU89=35,'[1]Формат ИПР'!$JQ89,0)</f>
        <v>0</v>
      </c>
      <c r="H101" s="39">
        <v>0</v>
      </c>
      <c r="I101" s="39">
        <f>IF('[1]Формат ИПР'!$KU89=10,'[1]Формат ИПР'!$JQ89,0)</f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f>IF('[1]Формат ИПР'!$KU89=110,'[1]Формат ИПР'!$JP89,0)</f>
        <v>0</v>
      </c>
      <c r="R101" s="39">
        <v>0</v>
      </c>
      <c r="S101" s="39">
        <f>IF('[1]Формат ИПР'!$KU89=35,'[1]Формат ИПР'!$JP89,0)</f>
        <v>0</v>
      </c>
      <c r="T101" s="39">
        <v>0</v>
      </c>
      <c r="U101" s="39">
        <f>IF('[1]Формат ИПР'!$KU89=10,'[1]Формат ИПР'!$JP89,0)</f>
        <v>0</v>
      </c>
      <c r="V101" s="39">
        <v>0</v>
      </c>
      <c r="W101" s="39">
        <f>IF('[1]Формат ИПР'!$KU89=6,'[1]Формат ИПР'!$JP89,0)</f>
        <v>0</v>
      </c>
      <c r="X101" s="39">
        <v>0</v>
      </c>
      <c r="Y101" s="39">
        <f>IF('[1]Формат ИПР'!$KU89=0.4,'[1]Формат ИПР'!$JP89,0)</f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 t="s">
        <v>159</v>
      </c>
      <c r="AK101" s="39">
        <v>0</v>
      </c>
      <c r="AL101" s="39" t="s">
        <v>159</v>
      </c>
      <c r="AM101" s="39" t="s">
        <v>159</v>
      </c>
      <c r="AN101" s="39" t="s">
        <v>159</v>
      </c>
      <c r="AO101" s="39">
        <v>0</v>
      </c>
      <c r="AP101" s="39" t="s">
        <v>159</v>
      </c>
      <c r="AQ101" s="39" t="s">
        <v>159</v>
      </c>
      <c r="AR101" s="39">
        <v>0</v>
      </c>
      <c r="AS101" s="39">
        <f>IF('[1]Формат ИПР'!$KU89=110,'[1]Формат ИПР'!$CA89-'[1]Формат ИПР'!$JQ89,0)</f>
        <v>0</v>
      </c>
      <c r="AT101" s="39">
        <v>0</v>
      </c>
      <c r="AU101" s="39">
        <f>IF('[1]Формат ИПР'!$KU89=35,'[1]Формат ИПР'!$CA89-'[1]Формат ИПР'!$JQ89,0)</f>
        <v>0</v>
      </c>
      <c r="AV101" s="39">
        <v>0</v>
      </c>
      <c r="AW101" s="39">
        <f>IF('[1]Формат ИПР'!$KU89=10,'[1]Формат ИПР'!$CA89-'[1]Формат ИПР'!$JQ89,0)</f>
        <v>0</v>
      </c>
      <c r="AX101" s="39">
        <v>0</v>
      </c>
      <c r="AY101" s="39">
        <f>IF('[1]Формат ИПР'!$KU89=110,'[1]Формат ИПР'!$BZ89-'[1]Формат ИПР'!$JP89,0)</f>
        <v>0</v>
      </c>
      <c r="AZ101" s="39">
        <v>0</v>
      </c>
      <c r="BA101" s="39">
        <f>IF('[1]Формат ИПР'!$KU89=35,'[1]Формат ИПР'!$BZ89-'[1]Формат ИПР'!$JP89,0)</f>
        <v>0</v>
      </c>
      <c r="BB101" s="39">
        <v>0</v>
      </c>
      <c r="BC101" s="39">
        <f>IF('[1]Формат ИПР'!$KU89=10,'[1]Формат ИПР'!$BZ89-'[1]Формат ИПР'!$JP89,0)</f>
        <v>0</v>
      </c>
      <c r="BD101" s="39">
        <v>0</v>
      </c>
      <c r="BE101" s="39">
        <f>IF('[1]Формат ИПР'!$KU89=6,'[1]Формат ИПР'!$BZ89-'[1]Формат ИПР'!$JP89,0)</f>
        <v>0</v>
      </c>
      <c r="BF101" s="39">
        <v>0</v>
      </c>
      <c r="BG101" s="39">
        <f>IF('[1]Формат ИПР'!$KU89=0.4,'[1]Формат ИПР'!$BZ89-'[1]Формат ИПР'!$JP89,0)</f>
        <v>0</v>
      </c>
      <c r="BH101" s="39">
        <v>0</v>
      </c>
      <c r="BI101" s="39">
        <v>0</v>
      </c>
      <c r="BJ101" s="39">
        <v>0</v>
      </c>
      <c r="BK101" s="39">
        <v>0</v>
      </c>
      <c r="BL101" s="39">
        <v>0</v>
      </c>
      <c r="BM101" s="39">
        <v>0</v>
      </c>
      <c r="BN101" s="39">
        <v>0</v>
      </c>
      <c r="BO101" s="39">
        <v>0</v>
      </c>
      <c r="BP101" s="39">
        <v>0</v>
      </c>
      <c r="BQ101" s="39">
        <v>0</v>
      </c>
      <c r="BR101" s="39">
        <v>0</v>
      </c>
      <c r="BS101" s="39">
        <v>0</v>
      </c>
      <c r="BT101" s="39" t="s">
        <v>159</v>
      </c>
      <c r="BU101" s="39" t="s">
        <v>159</v>
      </c>
      <c r="BV101" s="39" t="s">
        <v>159</v>
      </c>
      <c r="BW101" s="39" t="s">
        <v>159</v>
      </c>
      <c r="BX101" s="39" t="s">
        <v>159</v>
      </c>
      <c r="BY101" s="39" t="s">
        <v>159</v>
      </c>
      <c r="BZ101" s="39" t="s">
        <v>159</v>
      </c>
      <c r="CA101" s="39" t="s">
        <v>159</v>
      </c>
      <c r="CB101" s="39" t="s">
        <v>159</v>
      </c>
      <c r="CC101" s="39">
        <v>0</v>
      </c>
      <c r="CD101" s="39" t="s">
        <v>159</v>
      </c>
      <c r="CE101" s="39" t="s">
        <v>159</v>
      </c>
      <c r="CF101" s="39">
        <v>59.565714149999984</v>
      </c>
      <c r="CG101" s="39">
        <f>IF((CI101+CK101+CM101+CO101+CQ101)&gt;0,0,'[1]Формат ИПР'!Z89)</f>
        <v>59.565714149999998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</row>
    <row r="102" spans="1:95" s="44" customFormat="1" ht="63" x14ac:dyDescent="0.3">
      <c r="A102" s="46" t="str">
        <f>'[1]Формат ИПР'!A90</f>
        <v>1.1.2.3</v>
      </c>
      <c r="B102" s="46" t="str">
        <f>'[1]Формат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46" t="str">
        <f>'[1]Формат ИПР'!C90</f>
        <v>L_Che382</v>
      </c>
      <c r="D102" s="39">
        <v>0</v>
      </c>
      <c r="E102" s="39">
        <f>IF('[1]Формат ИПР'!$KU90=110,'[1]Формат ИПР'!$JQ90,0)</f>
        <v>0</v>
      </c>
      <c r="F102" s="39">
        <v>0</v>
      </c>
      <c r="G102" s="39">
        <f>IF('[1]Формат ИПР'!$KU90=35,'[1]Формат ИПР'!$JQ90,0)</f>
        <v>0</v>
      </c>
      <c r="H102" s="39">
        <v>0</v>
      </c>
      <c r="I102" s="39">
        <f>IF('[1]Формат ИПР'!$KU90=10,'[1]Формат ИПР'!$JQ90,0)</f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f>IF('[1]Формат ИПР'!$KU90=110,'[1]Формат ИПР'!$JP90,0)</f>
        <v>0</v>
      </c>
      <c r="R102" s="39">
        <v>0</v>
      </c>
      <c r="S102" s="39">
        <f>IF('[1]Формат ИПР'!$KU90=35,'[1]Формат ИПР'!$JP90,0)</f>
        <v>0</v>
      </c>
      <c r="T102" s="39">
        <v>0</v>
      </c>
      <c r="U102" s="39">
        <f>IF('[1]Формат ИПР'!$KU90=10,'[1]Формат ИПР'!$JP90,0)</f>
        <v>0</v>
      </c>
      <c r="V102" s="39">
        <v>0</v>
      </c>
      <c r="W102" s="39">
        <f>IF('[1]Формат ИПР'!$KU90=6,'[1]Формат ИПР'!$JP90,0)</f>
        <v>0</v>
      </c>
      <c r="X102" s="39">
        <v>0</v>
      </c>
      <c r="Y102" s="39">
        <f>IF('[1]Формат ИПР'!$KU90=0.4,'[1]Формат ИПР'!$JP90,0)</f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  <c r="AI102" s="39">
        <v>0</v>
      </c>
      <c r="AJ102" s="39" t="s">
        <v>159</v>
      </c>
      <c r="AK102" s="39">
        <v>0</v>
      </c>
      <c r="AL102" s="39" t="s">
        <v>159</v>
      </c>
      <c r="AM102" s="39" t="s">
        <v>159</v>
      </c>
      <c r="AN102" s="39" t="s">
        <v>159</v>
      </c>
      <c r="AO102" s="39">
        <v>0</v>
      </c>
      <c r="AP102" s="39" t="s">
        <v>159</v>
      </c>
      <c r="AQ102" s="39" t="s">
        <v>159</v>
      </c>
      <c r="AR102" s="39">
        <v>0</v>
      </c>
      <c r="AS102" s="39">
        <f>IF('[1]Формат ИПР'!$KU90=110,'[1]Формат ИПР'!$CA90-'[1]Формат ИПР'!$JQ90,0)</f>
        <v>0</v>
      </c>
      <c r="AT102" s="39">
        <v>0</v>
      </c>
      <c r="AU102" s="39">
        <f>IF('[1]Формат ИПР'!$KU90=35,'[1]Формат ИПР'!$CA90-'[1]Формат ИПР'!$JQ90,0)</f>
        <v>0</v>
      </c>
      <c r="AV102" s="39">
        <v>0</v>
      </c>
      <c r="AW102" s="39">
        <f>IF('[1]Формат ИПР'!$KU90=10,'[1]Формат ИПР'!$CA90-'[1]Формат ИПР'!$JQ90,0)</f>
        <v>0</v>
      </c>
      <c r="AX102" s="39">
        <v>0</v>
      </c>
      <c r="AY102" s="39">
        <f>IF('[1]Формат ИПР'!$KU90=110,'[1]Формат ИПР'!$BZ90-'[1]Формат ИПР'!$JP90,0)</f>
        <v>0</v>
      </c>
      <c r="AZ102" s="39">
        <v>0</v>
      </c>
      <c r="BA102" s="39">
        <f>IF('[1]Формат ИПР'!$KU90=35,'[1]Формат ИПР'!$BZ90-'[1]Формат ИПР'!$JP90,0)</f>
        <v>0</v>
      </c>
      <c r="BB102" s="39">
        <v>0</v>
      </c>
      <c r="BC102" s="39">
        <f>IF('[1]Формат ИПР'!$KU90=10,'[1]Формат ИПР'!$BZ90-'[1]Формат ИПР'!$JP90,0)</f>
        <v>0</v>
      </c>
      <c r="BD102" s="39">
        <v>0</v>
      </c>
      <c r="BE102" s="39">
        <f>IF('[1]Формат ИПР'!$KU90=6,'[1]Формат ИПР'!$BZ90-'[1]Формат ИПР'!$JP90,0)</f>
        <v>0</v>
      </c>
      <c r="BF102" s="39">
        <v>0</v>
      </c>
      <c r="BG102" s="39">
        <f>IF('[1]Формат ИПР'!$KU90=0.4,'[1]Формат ИПР'!$BZ90-'[1]Формат ИПР'!$JP90,0)</f>
        <v>0</v>
      </c>
      <c r="BH102" s="39">
        <v>0</v>
      </c>
      <c r="BI102" s="39">
        <v>0</v>
      </c>
      <c r="BJ102" s="39">
        <v>0</v>
      </c>
      <c r="BK102" s="39">
        <v>0</v>
      </c>
      <c r="BL102" s="39">
        <v>0</v>
      </c>
      <c r="BM102" s="39">
        <v>0</v>
      </c>
      <c r="BN102" s="39">
        <v>0</v>
      </c>
      <c r="BO102" s="39">
        <v>0</v>
      </c>
      <c r="BP102" s="39">
        <v>0</v>
      </c>
      <c r="BQ102" s="39">
        <v>0</v>
      </c>
      <c r="BR102" s="39">
        <v>0</v>
      </c>
      <c r="BS102" s="39">
        <v>0</v>
      </c>
      <c r="BT102" s="39" t="s">
        <v>159</v>
      </c>
      <c r="BU102" s="39" t="s">
        <v>159</v>
      </c>
      <c r="BV102" s="39" t="s">
        <v>159</v>
      </c>
      <c r="BW102" s="39" t="s">
        <v>159</v>
      </c>
      <c r="BX102" s="39" t="s">
        <v>159</v>
      </c>
      <c r="BY102" s="39" t="s">
        <v>159</v>
      </c>
      <c r="BZ102" s="39" t="s">
        <v>159</v>
      </c>
      <c r="CA102" s="39" t="s">
        <v>159</v>
      </c>
      <c r="CB102" s="39" t="s">
        <v>159</v>
      </c>
      <c r="CC102" s="39">
        <v>0</v>
      </c>
      <c r="CD102" s="39" t="s">
        <v>159</v>
      </c>
      <c r="CE102" s="39" t="s">
        <v>159</v>
      </c>
      <c r="CF102" s="39">
        <v>0</v>
      </c>
      <c r="CG102" s="39">
        <f>IF((CI102+CK102+CM102+CO102+CQ102)&gt;0,0,'[1]Формат ИПР'!Z90)</f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</row>
    <row r="103" spans="1:95" s="44" customFormat="1" ht="63" x14ac:dyDescent="0.3">
      <c r="A103" s="46" t="str">
        <f>'[1]Формат ИПР'!A91</f>
        <v>1.1.2.3</v>
      </c>
      <c r="B103" s="46" t="str">
        <f>'[1]Формат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46" t="str">
        <f>'[1]Формат ИПР'!C91</f>
        <v>L_Che384</v>
      </c>
      <c r="D103" s="39">
        <v>0</v>
      </c>
      <c r="E103" s="39">
        <f>IF('[1]Формат ИПР'!$KU91=110,'[1]Формат ИПР'!$JQ91,0)</f>
        <v>0</v>
      </c>
      <c r="F103" s="39">
        <v>0</v>
      </c>
      <c r="G103" s="39">
        <f>IF('[1]Формат ИПР'!$KU91=35,'[1]Формат ИПР'!$JQ91,0)</f>
        <v>0</v>
      </c>
      <c r="H103" s="39">
        <v>0</v>
      </c>
      <c r="I103" s="39">
        <f>IF('[1]Формат ИПР'!$KU91=10,'[1]Формат ИПР'!$JQ91,0)</f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f>IF('[1]Формат ИПР'!$KU91=110,'[1]Формат ИПР'!$JP91,0)</f>
        <v>0</v>
      </c>
      <c r="R103" s="39">
        <v>0</v>
      </c>
      <c r="S103" s="39">
        <f>IF('[1]Формат ИПР'!$KU91=35,'[1]Формат ИПР'!$JP91,0)</f>
        <v>0</v>
      </c>
      <c r="T103" s="39">
        <v>0</v>
      </c>
      <c r="U103" s="39">
        <f>IF('[1]Формат ИПР'!$KU91=10,'[1]Формат ИПР'!$JP91,0)</f>
        <v>0</v>
      </c>
      <c r="V103" s="39">
        <v>0</v>
      </c>
      <c r="W103" s="39">
        <f>IF('[1]Формат ИПР'!$KU91=6,'[1]Формат ИПР'!$JP91,0)</f>
        <v>0</v>
      </c>
      <c r="X103" s="39">
        <v>0</v>
      </c>
      <c r="Y103" s="39">
        <f>IF('[1]Формат ИПР'!$KU91=0.4,'[1]Формат ИПР'!$JP91,0)</f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  <c r="AI103" s="39">
        <v>0</v>
      </c>
      <c r="AJ103" s="39" t="s">
        <v>159</v>
      </c>
      <c r="AK103" s="39">
        <v>0</v>
      </c>
      <c r="AL103" s="39" t="s">
        <v>159</v>
      </c>
      <c r="AM103" s="39" t="s">
        <v>159</v>
      </c>
      <c r="AN103" s="39" t="s">
        <v>159</v>
      </c>
      <c r="AO103" s="39">
        <v>0</v>
      </c>
      <c r="AP103" s="39" t="s">
        <v>159</v>
      </c>
      <c r="AQ103" s="39" t="s">
        <v>159</v>
      </c>
      <c r="AR103" s="39">
        <v>0</v>
      </c>
      <c r="AS103" s="39">
        <f>IF('[1]Формат ИПР'!$KU91=110,'[1]Формат ИПР'!$CA91-'[1]Формат ИПР'!$JQ91,0)</f>
        <v>0</v>
      </c>
      <c r="AT103" s="39">
        <v>0</v>
      </c>
      <c r="AU103" s="39">
        <f>IF('[1]Формат ИПР'!$KU91=35,'[1]Формат ИПР'!$CA91-'[1]Формат ИПР'!$JQ91,0)</f>
        <v>0</v>
      </c>
      <c r="AV103" s="39">
        <v>0</v>
      </c>
      <c r="AW103" s="39">
        <f>IF('[1]Формат ИПР'!$KU91=10,'[1]Формат ИПР'!$CA91-'[1]Формат ИПР'!$JQ91,0)</f>
        <v>0</v>
      </c>
      <c r="AX103" s="39">
        <v>0</v>
      </c>
      <c r="AY103" s="39">
        <f>IF('[1]Формат ИПР'!$KU91=110,'[1]Формат ИПР'!$BZ91-'[1]Формат ИПР'!$JP91,0)</f>
        <v>0</v>
      </c>
      <c r="AZ103" s="39">
        <v>0</v>
      </c>
      <c r="BA103" s="39">
        <f>IF('[1]Формат ИПР'!$KU91=35,'[1]Формат ИПР'!$BZ91-'[1]Формат ИПР'!$JP91,0)</f>
        <v>0</v>
      </c>
      <c r="BB103" s="39">
        <v>0</v>
      </c>
      <c r="BC103" s="39">
        <f>IF('[1]Формат ИПР'!$KU91=10,'[1]Формат ИПР'!$BZ91-'[1]Формат ИПР'!$JP91,0)</f>
        <v>0</v>
      </c>
      <c r="BD103" s="39">
        <v>0</v>
      </c>
      <c r="BE103" s="39">
        <f>IF('[1]Формат ИПР'!$KU91=6,'[1]Формат ИПР'!$BZ91-'[1]Формат ИПР'!$JP91,0)</f>
        <v>0</v>
      </c>
      <c r="BF103" s="39">
        <v>0</v>
      </c>
      <c r="BG103" s="39">
        <f>IF('[1]Формат ИПР'!$KU91=0.4,'[1]Формат ИПР'!$BZ91-'[1]Формат ИПР'!$JP91,0)</f>
        <v>0</v>
      </c>
      <c r="BH103" s="39">
        <v>0</v>
      </c>
      <c r="BI103" s="39">
        <v>0</v>
      </c>
      <c r="BJ103" s="39">
        <v>0</v>
      </c>
      <c r="BK103" s="39">
        <v>0</v>
      </c>
      <c r="BL103" s="39">
        <v>0</v>
      </c>
      <c r="BM103" s="39">
        <v>0</v>
      </c>
      <c r="BN103" s="39">
        <v>0</v>
      </c>
      <c r="BO103" s="39">
        <v>0</v>
      </c>
      <c r="BP103" s="39">
        <v>0</v>
      </c>
      <c r="BQ103" s="39">
        <v>0</v>
      </c>
      <c r="BR103" s="39">
        <v>0</v>
      </c>
      <c r="BS103" s="39">
        <v>0</v>
      </c>
      <c r="BT103" s="39" t="s">
        <v>159</v>
      </c>
      <c r="BU103" s="39" t="s">
        <v>159</v>
      </c>
      <c r="BV103" s="39" t="s">
        <v>159</v>
      </c>
      <c r="BW103" s="39" t="s">
        <v>159</v>
      </c>
      <c r="BX103" s="39" t="s">
        <v>159</v>
      </c>
      <c r="BY103" s="39" t="s">
        <v>159</v>
      </c>
      <c r="BZ103" s="39" t="s">
        <v>159</v>
      </c>
      <c r="CA103" s="39" t="s">
        <v>159</v>
      </c>
      <c r="CB103" s="39" t="s">
        <v>159</v>
      </c>
      <c r="CC103" s="39">
        <v>0</v>
      </c>
      <c r="CD103" s="39" t="s">
        <v>159</v>
      </c>
      <c r="CE103" s="39" t="s">
        <v>159</v>
      </c>
      <c r="CF103" s="39">
        <v>253.779</v>
      </c>
      <c r="CG103" s="39">
        <f>IF((CI103+CK103+CM103+CO103+CQ103)&gt;0,0,'[1]Формат ИПР'!Z91)</f>
        <v>269.82986920000002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</row>
    <row r="104" spans="1:95" s="44" customFormat="1" ht="47.25" x14ac:dyDescent="0.3">
      <c r="A104" s="45" t="str">
        <f>'[1]Формат ИПР'!A92</f>
        <v>1.1.2.4</v>
      </c>
      <c r="B104" s="45" t="str">
        <f>'[1]Формат ИПР'!B92</f>
        <v>Реконструкция, модернизация, техническое перевооружение прочих объектов основных средств всего, в том числе:</v>
      </c>
      <c r="C104" s="45" t="str">
        <f>'[1]Формат ИПР'!C92</f>
        <v>Г</v>
      </c>
      <c r="D104" s="49">
        <f t="shared" ref="D104:AO104" si="101">D105+D106</f>
        <v>0</v>
      </c>
      <c r="E104" s="49">
        <f t="shared" si="101"/>
        <v>0</v>
      </c>
      <c r="F104" s="49">
        <f t="shared" si="101"/>
        <v>0</v>
      </c>
      <c r="G104" s="49">
        <f t="shared" si="101"/>
        <v>0</v>
      </c>
      <c r="H104" s="49">
        <f t="shared" si="101"/>
        <v>0</v>
      </c>
      <c r="I104" s="49">
        <f t="shared" si="101"/>
        <v>0</v>
      </c>
      <c r="J104" s="49">
        <f t="shared" si="101"/>
        <v>0</v>
      </c>
      <c r="K104" s="49">
        <f t="shared" si="101"/>
        <v>0</v>
      </c>
      <c r="L104" s="49">
        <f t="shared" si="101"/>
        <v>0</v>
      </c>
      <c r="M104" s="49">
        <f t="shared" si="101"/>
        <v>0</v>
      </c>
      <c r="N104" s="49">
        <f t="shared" si="101"/>
        <v>0</v>
      </c>
      <c r="O104" s="49">
        <f t="shared" si="101"/>
        <v>0</v>
      </c>
      <c r="P104" s="49">
        <f t="shared" si="101"/>
        <v>0</v>
      </c>
      <c r="Q104" s="49">
        <f t="shared" si="101"/>
        <v>0</v>
      </c>
      <c r="R104" s="49">
        <f t="shared" si="101"/>
        <v>0</v>
      </c>
      <c r="S104" s="49">
        <f t="shared" si="101"/>
        <v>0</v>
      </c>
      <c r="T104" s="49">
        <f t="shared" si="101"/>
        <v>0</v>
      </c>
      <c r="U104" s="49">
        <f t="shared" si="101"/>
        <v>0</v>
      </c>
      <c r="V104" s="49">
        <f t="shared" si="101"/>
        <v>0</v>
      </c>
      <c r="W104" s="49">
        <f t="shared" si="101"/>
        <v>0</v>
      </c>
      <c r="X104" s="49">
        <f t="shared" si="101"/>
        <v>0</v>
      </c>
      <c r="Y104" s="49">
        <f t="shared" si="101"/>
        <v>0</v>
      </c>
      <c r="Z104" s="49">
        <f t="shared" si="101"/>
        <v>0</v>
      </c>
      <c r="AA104" s="49">
        <f t="shared" si="101"/>
        <v>0</v>
      </c>
      <c r="AB104" s="49">
        <f t="shared" si="101"/>
        <v>0</v>
      </c>
      <c r="AC104" s="49">
        <f t="shared" si="101"/>
        <v>0</v>
      </c>
      <c r="AD104" s="49">
        <f t="shared" si="101"/>
        <v>0</v>
      </c>
      <c r="AE104" s="49">
        <f t="shared" si="101"/>
        <v>0</v>
      </c>
      <c r="AF104" s="49">
        <f t="shared" si="101"/>
        <v>0</v>
      </c>
      <c r="AG104" s="49">
        <f t="shared" si="101"/>
        <v>0</v>
      </c>
      <c r="AH104" s="49">
        <f t="shared" si="101"/>
        <v>0</v>
      </c>
      <c r="AI104" s="49">
        <f t="shared" si="101"/>
        <v>0</v>
      </c>
      <c r="AJ104" s="49">
        <f t="shared" si="101"/>
        <v>0</v>
      </c>
      <c r="AK104" s="49">
        <f t="shared" si="101"/>
        <v>0</v>
      </c>
      <c r="AL104" s="49">
        <f t="shared" si="101"/>
        <v>0</v>
      </c>
      <c r="AM104" s="49">
        <f t="shared" si="101"/>
        <v>0</v>
      </c>
      <c r="AN104" s="49">
        <f t="shared" si="101"/>
        <v>0</v>
      </c>
      <c r="AO104" s="49">
        <f t="shared" si="101"/>
        <v>0</v>
      </c>
      <c r="AP104" s="49" t="s">
        <v>159</v>
      </c>
      <c r="AQ104" s="49" t="s">
        <v>159</v>
      </c>
      <c r="AR104" s="49">
        <f t="shared" ref="AR104:BS104" si="102">AR105+AR106</f>
        <v>0</v>
      </c>
      <c r="AS104" s="49">
        <f t="shared" si="102"/>
        <v>0</v>
      </c>
      <c r="AT104" s="49">
        <f t="shared" si="102"/>
        <v>0</v>
      </c>
      <c r="AU104" s="49">
        <f t="shared" si="102"/>
        <v>0</v>
      </c>
      <c r="AV104" s="49">
        <f t="shared" si="102"/>
        <v>0</v>
      </c>
      <c r="AW104" s="49">
        <f t="shared" si="102"/>
        <v>0</v>
      </c>
      <c r="AX104" s="49">
        <f t="shared" si="102"/>
        <v>0</v>
      </c>
      <c r="AY104" s="49">
        <f t="shared" si="102"/>
        <v>0</v>
      </c>
      <c r="AZ104" s="49">
        <f t="shared" si="102"/>
        <v>0</v>
      </c>
      <c r="BA104" s="49">
        <f t="shared" si="102"/>
        <v>0</v>
      </c>
      <c r="BB104" s="49">
        <f t="shared" si="102"/>
        <v>0</v>
      </c>
      <c r="BC104" s="49">
        <f t="shared" si="102"/>
        <v>0</v>
      </c>
      <c r="BD104" s="49">
        <f t="shared" si="102"/>
        <v>0</v>
      </c>
      <c r="BE104" s="49">
        <f t="shared" si="102"/>
        <v>0</v>
      </c>
      <c r="BF104" s="49">
        <f t="shared" si="102"/>
        <v>0</v>
      </c>
      <c r="BG104" s="49">
        <f t="shared" si="102"/>
        <v>0</v>
      </c>
      <c r="BH104" s="49">
        <f t="shared" si="102"/>
        <v>0</v>
      </c>
      <c r="BI104" s="49">
        <f t="shared" si="102"/>
        <v>0</v>
      </c>
      <c r="BJ104" s="49">
        <f t="shared" si="102"/>
        <v>0</v>
      </c>
      <c r="BK104" s="49">
        <f t="shared" si="102"/>
        <v>0</v>
      </c>
      <c r="BL104" s="49">
        <f t="shared" si="102"/>
        <v>0</v>
      </c>
      <c r="BM104" s="49">
        <f t="shared" si="102"/>
        <v>0</v>
      </c>
      <c r="BN104" s="49">
        <f t="shared" si="102"/>
        <v>0</v>
      </c>
      <c r="BO104" s="49">
        <f t="shared" si="102"/>
        <v>0</v>
      </c>
      <c r="BP104" s="49">
        <f t="shared" si="102"/>
        <v>0</v>
      </c>
      <c r="BQ104" s="49">
        <f t="shared" si="102"/>
        <v>0</v>
      </c>
      <c r="BR104" s="49">
        <f t="shared" si="102"/>
        <v>0</v>
      </c>
      <c r="BS104" s="49">
        <f t="shared" si="102"/>
        <v>0</v>
      </c>
      <c r="BT104" s="49" t="s">
        <v>159</v>
      </c>
      <c r="BU104" s="49" t="s">
        <v>159</v>
      </c>
      <c r="BV104" s="49">
        <f t="shared" ref="BV104:BY104" si="103">BV105+BV106</f>
        <v>0</v>
      </c>
      <c r="BW104" s="49">
        <f t="shared" si="103"/>
        <v>0</v>
      </c>
      <c r="BX104" s="49">
        <f t="shared" si="103"/>
        <v>0</v>
      </c>
      <c r="BY104" s="49">
        <f t="shared" si="103"/>
        <v>0</v>
      </c>
      <c r="BZ104" s="39" t="s">
        <v>159</v>
      </c>
      <c r="CA104" s="39" t="s">
        <v>159</v>
      </c>
      <c r="CB104" s="49">
        <f t="shared" ref="CB104:CQ104" si="104">CB105+CB106</f>
        <v>0</v>
      </c>
      <c r="CC104" s="49">
        <f t="shared" si="104"/>
        <v>0</v>
      </c>
      <c r="CD104" s="49">
        <f t="shared" si="104"/>
        <v>0</v>
      </c>
      <c r="CE104" s="49">
        <f t="shared" si="104"/>
        <v>0</v>
      </c>
      <c r="CF104" s="49">
        <f t="shared" si="104"/>
        <v>0</v>
      </c>
      <c r="CG104" s="49">
        <f t="shared" si="104"/>
        <v>0</v>
      </c>
      <c r="CH104" s="49">
        <f t="shared" si="104"/>
        <v>0</v>
      </c>
      <c r="CI104" s="49">
        <f t="shared" si="104"/>
        <v>0</v>
      </c>
      <c r="CJ104" s="49">
        <f t="shared" si="104"/>
        <v>0</v>
      </c>
      <c r="CK104" s="49">
        <f t="shared" si="104"/>
        <v>0</v>
      </c>
      <c r="CL104" s="49">
        <f t="shared" si="104"/>
        <v>0</v>
      </c>
      <c r="CM104" s="49">
        <f t="shared" si="104"/>
        <v>0</v>
      </c>
      <c r="CN104" s="49">
        <f t="shared" si="104"/>
        <v>0</v>
      </c>
      <c r="CO104" s="49">
        <f t="shared" si="104"/>
        <v>0</v>
      </c>
      <c r="CP104" s="49">
        <f t="shared" si="104"/>
        <v>0</v>
      </c>
      <c r="CQ104" s="49">
        <f t="shared" si="104"/>
        <v>0</v>
      </c>
    </row>
    <row r="105" spans="1:95" s="44" customFormat="1" ht="31.5" x14ac:dyDescent="0.3">
      <c r="A105" s="45" t="str">
        <f>'[1]Формат ИПР'!A93</f>
        <v>1.1.2.4.1</v>
      </c>
      <c r="B105" s="45" t="str">
        <f>'[1]Формат ИПР'!B93</f>
        <v>Реконструкция прочих объектов основных средств всего, в том числе:</v>
      </c>
      <c r="C105" s="45" t="str">
        <f>'[1]Формат ИПР'!C93</f>
        <v>Г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0</v>
      </c>
      <c r="R105" s="49">
        <v>0</v>
      </c>
      <c r="S105" s="49">
        <v>0</v>
      </c>
      <c r="T105" s="49">
        <v>0</v>
      </c>
      <c r="U105" s="49">
        <v>0</v>
      </c>
      <c r="V105" s="49">
        <v>0</v>
      </c>
      <c r="W105" s="49">
        <v>0</v>
      </c>
      <c r="X105" s="49">
        <v>0</v>
      </c>
      <c r="Y105" s="49">
        <v>0</v>
      </c>
      <c r="Z105" s="49">
        <v>0</v>
      </c>
      <c r="AA105" s="49">
        <v>0</v>
      </c>
      <c r="AB105" s="49">
        <v>0</v>
      </c>
      <c r="AC105" s="49">
        <v>0</v>
      </c>
      <c r="AD105" s="49">
        <v>0</v>
      </c>
      <c r="AE105" s="49">
        <v>0</v>
      </c>
      <c r="AF105" s="49">
        <v>0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9">
        <v>0</v>
      </c>
      <c r="AM105" s="49">
        <v>0</v>
      </c>
      <c r="AN105" s="49">
        <v>0</v>
      </c>
      <c r="AO105" s="49">
        <v>0</v>
      </c>
      <c r="AP105" s="49" t="s">
        <v>159</v>
      </c>
      <c r="AQ105" s="49" t="s">
        <v>159</v>
      </c>
      <c r="AR105" s="49">
        <v>0</v>
      </c>
      <c r="AS105" s="49">
        <v>0</v>
      </c>
      <c r="AT105" s="49">
        <v>0</v>
      </c>
      <c r="AU105" s="49">
        <v>0</v>
      </c>
      <c r="AV105" s="49">
        <v>0</v>
      </c>
      <c r="AW105" s="49">
        <v>0</v>
      </c>
      <c r="AX105" s="49">
        <v>0</v>
      </c>
      <c r="AY105" s="49">
        <v>0</v>
      </c>
      <c r="AZ105" s="49">
        <v>0</v>
      </c>
      <c r="BA105" s="49">
        <v>0</v>
      </c>
      <c r="BB105" s="49">
        <v>0</v>
      </c>
      <c r="BC105" s="49">
        <v>0</v>
      </c>
      <c r="BD105" s="49">
        <v>0</v>
      </c>
      <c r="BE105" s="49">
        <v>0</v>
      </c>
      <c r="BF105" s="49">
        <v>0</v>
      </c>
      <c r="BG105" s="49">
        <v>0</v>
      </c>
      <c r="BH105" s="49">
        <v>0</v>
      </c>
      <c r="BI105" s="49">
        <v>0</v>
      </c>
      <c r="BJ105" s="49">
        <v>0</v>
      </c>
      <c r="BK105" s="49">
        <v>0</v>
      </c>
      <c r="BL105" s="49">
        <v>0</v>
      </c>
      <c r="BM105" s="49">
        <v>0</v>
      </c>
      <c r="BN105" s="49">
        <v>0</v>
      </c>
      <c r="BO105" s="49">
        <v>0</v>
      </c>
      <c r="BP105" s="49">
        <v>0</v>
      </c>
      <c r="BQ105" s="49">
        <v>0</v>
      </c>
      <c r="BR105" s="49">
        <v>0</v>
      </c>
      <c r="BS105" s="49">
        <v>0</v>
      </c>
      <c r="BT105" s="49" t="s">
        <v>159</v>
      </c>
      <c r="BU105" s="49" t="s">
        <v>159</v>
      </c>
      <c r="BV105" s="49">
        <v>0</v>
      </c>
      <c r="BW105" s="49">
        <v>0</v>
      </c>
      <c r="BX105" s="49">
        <v>0</v>
      </c>
      <c r="BY105" s="49">
        <v>0</v>
      </c>
      <c r="BZ105" s="39" t="s">
        <v>159</v>
      </c>
      <c r="CA105" s="39" t="s">
        <v>159</v>
      </c>
      <c r="CB105" s="49">
        <v>0</v>
      </c>
      <c r="CC105" s="49">
        <v>0</v>
      </c>
      <c r="CD105" s="49">
        <v>0</v>
      </c>
      <c r="CE105" s="49">
        <v>0</v>
      </c>
      <c r="CF105" s="49">
        <v>0</v>
      </c>
      <c r="CG105" s="49">
        <v>0</v>
      </c>
      <c r="CH105" s="49">
        <v>0</v>
      </c>
      <c r="CI105" s="49">
        <v>0</v>
      </c>
      <c r="CJ105" s="49">
        <v>0</v>
      </c>
      <c r="CK105" s="49">
        <v>0</v>
      </c>
      <c r="CL105" s="49">
        <v>0</v>
      </c>
      <c r="CM105" s="49">
        <v>0</v>
      </c>
      <c r="CN105" s="49">
        <v>0</v>
      </c>
      <c r="CO105" s="49">
        <v>0</v>
      </c>
      <c r="CP105" s="49">
        <v>0</v>
      </c>
      <c r="CQ105" s="49">
        <v>0</v>
      </c>
    </row>
    <row r="106" spans="1:95" s="44" customFormat="1" ht="31.5" x14ac:dyDescent="0.3">
      <c r="A106" s="45" t="str">
        <f>'[1]Формат ИПР'!A94</f>
        <v>1.1.2.4.2</v>
      </c>
      <c r="B106" s="45" t="str">
        <f>'[1]Формат ИПР'!B94</f>
        <v>Модернизация, техническое перевооружение прочих объектов основных средств всего, в том числе:</v>
      </c>
      <c r="C106" s="45" t="str">
        <f>'[1]Формат ИПР'!C94</f>
        <v>Г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0</v>
      </c>
      <c r="Z106" s="49">
        <v>0</v>
      </c>
      <c r="AA106" s="49">
        <v>0</v>
      </c>
      <c r="AB106" s="49">
        <v>0</v>
      </c>
      <c r="AC106" s="49">
        <v>0</v>
      </c>
      <c r="AD106" s="49">
        <v>0</v>
      </c>
      <c r="AE106" s="49">
        <v>0</v>
      </c>
      <c r="AF106" s="49">
        <v>0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>
        <v>0</v>
      </c>
      <c r="AM106" s="49">
        <v>0</v>
      </c>
      <c r="AN106" s="49">
        <v>0</v>
      </c>
      <c r="AO106" s="49">
        <v>0</v>
      </c>
      <c r="AP106" s="39" t="s">
        <v>159</v>
      </c>
      <c r="AQ106" s="39" t="s">
        <v>159</v>
      </c>
      <c r="AR106" s="49">
        <v>0</v>
      </c>
      <c r="AS106" s="49">
        <v>0</v>
      </c>
      <c r="AT106" s="49">
        <v>0</v>
      </c>
      <c r="AU106" s="49">
        <v>0</v>
      </c>
      <c r="AV106" s="49">
        <v>0</v>
      </c>
      <c r="AW106" s="49">
        <v>0</v>
      </c>
      <c r="AX106" s="49">
        <v>0</v>
      </c>
      <c r="AY106" s="49">
        <v>0</v>
      </c>
      <c r="AZ106" s="49">
        <v>0</v>
      </c>
      <c r="BA106" s="49">
        <v>0</v>
      </c>
      <c r="BB106" s="49">
        <v>0</v>
      </c>
      <c r="BC106" s="49">
        <v>0</v>
      </c>
      <c r="BD106" s="49">
        <v>0</v>
      </c>
      <c r="BE106" s="49">
        <v>0</v>
      </c>
      <c r="BF106" s="49">
        <v>0</v>
      </c>
      <c r="BG106" s="49">
        <v>0</v>
      </c>
      <c r="BH106" s="49">
        <v>0</v>
      </c>
      <c r="BI106" s="49">
        <v>0</v>
      </c>
      <c r="BJ106" s="49">
        <v>0</v>
      </c>
      <c r="BK106" s="49">
        <v>0</v>
      </c>
      <c r="BL106" s="49">
        <v>0</v>
      </c>
      <c r="BM106" s="49">
        <v>0</v>
      </c>
      <c r="BN106" s="49">
        <v>0</v>
      </c>
      <c r="BO106" s="49">
        <v>0</v>
      </c>
      <c r="BP106" s="49">
        <v>0</v>
      </c>
      <c r="BQ106" s="49">
        <v>0</v>
      </c>
      <c r="BR106" s="49">
        <v>0</v>
      </c>
      <c r="BS106" s="49">
        <v>0</v>
      </c>
      <c r="BT106" s="42" t="s">
        <v>159</v>
      </c>
      <c r="BU106" s="42" t="s">
        <v>159</v>
      </c>
      <c r="BV106" s="49">
        <v>0</v>
      </c>
      <c r="BW106" s="49">
        <v>0</v>
      </c>
      <c r="BX106" s="49">
        <v>0</v>
      </c>
      <c r="BY106" s="49">
        <v>0</v>
      </c>
      <c r="BZ106" s="39" t="s">
        <v>159</v>
      </c>
      <c r="CA106" s="39" t="s">
        <v>159</v>
      </c>
      <c r="CB106" s="49">
        <v>0</v>
      </c>
      <c r="CC106" s="49">
        <v>0</v>
      </c>
      <c r="CD106" s="49">
        <v>0</v>
      </c>
      <c r="CE106" s="49">
        <v>0</v>
      </c>
      <c r="CF106" s="49">
        <v>0</v>
      </c>
      <c r="CG106" s="49">
        <v>0</v>
      </c>
      <c r="CH106" s="49">
        <v>0</v>
      </c>
      <c r="CI106" s="49">
        <v>0</v>
      </c>
      <c r="CJ106" s="49">
        <v>0</v>
      </c>
      <c r="CK106" s="49">
        <v>0</v>
      </c>
      <c r="CL106" s="49">
        <v>0</v>
      </c>
      <c r="CM106" s="49">
        <v>0</v>
      </c>
      <c r="CN106" s="49">
        <v>0</v>
      </c>
      <c r="CO106" s="49">
        <v>0</v>
      </c>
      <c r="CP106" s="49">
        <v>0</v>
      </c>
      <c r="CQ106" s="49">
        <v>0</v>
      </c>
    </row>
    <row r="107" spans="1:95" s="44" customFormat="1" ht="63" x14ac:dyDescent="0.3">
      <c r="A107" s="45" t="str">
        <f>'[1]Формат ИПР'!A95</f>
        <v>1.1.3</v>
      </c>
      <c r="B107" s="45" t="str">
        <f>'[1]Формат ИПР'!B95</f>
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</c>
      <c r="C107" s="45" t="str">
        <f>'[1]Формат ИПР'!C95</f>
        <v>Г</v>
      </c>
      <c r="D107" s="48">
        <f t="shared" ref="D107:AO107" si="105">D108+D109</f>
        <v>0</v>
      </c>
      <c r="E107" s="48">
        <f t="shared" si="105"/>
        <v>0</v>
      </c>
      <c r="F107" s="48">
        <f t="shared" si="105"/>
        <v>0</v>
      </c>
      <c r="G107" s="48">
        <f t="shared" si="105"/>
        <v>0</v>
      </c>
      <c r="H107" s="48">
        <f t="shared" si="105"/>
        <v>0</v>
      </c>
      <c r="I107" s="48">
        <f t="shared" si="105"/>
        <v>0</v>
      </c>
      <c r="J107" s="48">
        <f t="shared" si="105"/>
        <v>0</v>
      </c>
      <c r="K107" s="48">
        <f t="shared" si="105"/>
        <v>0</v>
      </c>
      <c r="L107" s="48">
        <f t="shared" si="105"/>
        <v>0</v>
      </c>
      <c r="M107" s="48">
        <f t="shared" si="105"/>
        <v>0</v>
      </c>
      <c r="N107" s="48">
        <f t="shared" si="105"/>
        <v>0</v>
      </c>
      <c r="O107" s="48">
        <f t="shared" si="105"/>
        <v>0</v>
      </c>
      <c r="P107" s="48">
        <f t="shared" si="105"/>
        <v>0</v>
      </c>
      <c r="Q107" s="48">
        <f t="shared" si="105"/>
        <v>0</v>
      </c>
      <c r="R107" s="48">
        <f t="shared" si="105"/>
        <v>0</v>
      </c>
      <c r="S107" s="48">
        <f t="shared" si="105"/>
        <v>0</v>
      </c>
      <c r="T107" s="48">
        <f t="shared" si="105"/>
        <v>0</v>
      </c>
      <c r="U107" s="48">
        <f t="shared" si="105"/>
        <v>0</v>
      </c>
      <c r="V107" s="48">
        <f t="shared" si="105"/>
        <v>0</v>
      </c>
      <c r="W107" s="48">
        <f t="shared" si="105"/>
        <v>0</v>
      </c>
      <c r="X107" s="48">
        <f t="shared" si="105"/>
        <v>0</v>
      </c>
      <c r="Y107" s="48">
        <f t="shared" si="105"/>
        <v>0</v>
      </c>
      <c r="Z107" s="48">
        <f t="shared" si="105"/>
        <v>0</v>
      </c>
      <c r="AA107" s="48">
        <f t="shared" si="105"/>
        <v>0</v>
      </c>
      <c r="AB107" s="48">
        <f t="shared" si="105"/>
        <v>0</v>
      </c>
      <c r="AC107" s="48">
        <f t="shared" si="105"/>
        <v>0</v>
      </c>
      <c r="AD107" s="48">
        <f t="shared" si="105"/>
        <v>0</v>
      </c>
      <c r="AE107" s="48">
        <f t="shared" si="105"/>
        <v>0</v>
      </c>
      <c r="AF107" s="48">
        <f t="shared" si="105"/>
        <v>0</v>
      </c>
      <c r="AG107" s="48">
        <f t="shared" si="105"/>
        <v>0</v>
      </c>
      <c r="AH107" s="48">
        <f t="shared" si="105"/>
        <v>0</v>
      </c>
      <c r="AI107" s="48">
        <f t="shared" si="105"/>
        <v>0</v>
      </c>
      <c r="AJ107" s="48">
        <f t="shared" si="105"/>
        <v>0</v>
      </c>
      <c r="AK107" s="48">
        <f t="shared" si="105"/>
        <v>0</v>
      </c>
      <c r="AL107" s="48">
        <f t="shared" si="105"/>
        <v>0</v>
      </c>
      <c r="AM107" s="48">
        <f t="shared" si="105"/>
        <v>0</v>
      </c>
      <c r="AN107" s="48">
        <f t="shared" si="105"/>
        <v>0</v>
      </c>
      <c r="AO107" s="48">
        <f t="shared" si="105"/>
        <v>0</v>
      </c>
      <c r="AP107" s="48" t="s">
        <v>159</v>
      </c>
      <c r="AQ107" s="48" t="s">
        <v>159</v>
      </c>
      <c r="AR107" s="48">
        <f t="shared" ref="AR107:BS107" si="106">AR108+AR109</f>
        <v>0</v>
      </c>
      <c r="AS107" s="48">
        <f t="shared" si="106"/>
        <v>0</v>
      </c>
      <c r="AT107" s="48">
        <f t="shared" si="106"/>
        <v>0</v>
      </c>
      <c r="AU107" s="48">
        <f t="shared" si="106"/>
        <v>0</v>
      </c>
      <c r="AV107" s="48">
        <f t="shared" si="106"/>
        <v>0</v>
      </c>
      <c r="AW107" s="48">
        <f t="shared" si="106"/>
        <v>0</v>
      </c>
      <c r="AX107" s="48">
        <f t="shared" si="106"/>
        <v>0</v>
      </c>
      <c r="AY107" s="48">
        <f t="shared" si="106"/>
        <v>0</v>
      </c>
      <c r="AZ107" s="48">
        <f t="shared" si="106"/>
        <v>0</v>
      </c>
      <c r="BA107" s="48">
        <f t="shared" si="106"/>
        <v>0</v>
      </c>
      <c r="BB107" s="48">
        <f t="shared" si="106"/>
        <v>0</v>
      </c>
      <c r="BC107" s="48">
        <f t="shared" si="106"/>
        <v>0</v>
      </c>
      <c r="BD107" s="48">
        <f t="shared" si="106"/>
        <v>0</v>
      </c>
      <c r="BE107" s="48">
        <f t="shared" si="106"/>
        <v>0</v>
      </c>
      <c r="BF107" s="48">
        <f t="shared" si="106"/>
        <v>0</v>
      </c>
      <c r="BG107" s="48">
        <f t="shared" si="106"/>
        <v>0</v>
      </c>
      <c r="BH107" s="48">
        <f t="shared" si="106"/>
        <v>0</v>
      </c>
      <c r="BI107" s="48">
        <f t="shared" si="106"/>
        <v>0</v>
      </c>
      <c r="BJ107" s="48">
        <f t="shared" si="106"/>
        <v>0</v>
      </c>
      <c r="BK107" s="48">
        <f t="shared" si="106"/>
        <v>0</v>
      </c>
      <c r="BL107" s="48">
        <f t="shared" si="106"/>
        <v>0</v>
      </c>
      <c r="BM107" s="48">
        <f t="shared" si="106"/>
        <v>0</v>
      </c>
      <c r="BN107" s="48">
        <f t="shared" si="106"/>
        <v>0</v>
      </c>
      <c r="BO107" s="48">
        <f t="shared" si="106"/>
        <v>0</v>
      </c>
      <c r="BP107" s="48">
        <f t="shared" si="106"/>
        <v>0</v>
      </c>
      <c r="BQ107" s="48">
        <f t="shared" si="106"/>
        <v>0</v>
      </c>
      <c r="BR107" s="48">
        <f t="shared" si="106"/>
        <v>0</v>
      </c>
      <c r="BS107" s="48">
        <f t="shared" si="106"/>
        <v>0</v>
      </c>
      <c r="BT107" s="48" t="s">
        <v>159</v>
      </c>
      <c r="BU107" s="48" t="s">
        <v>159</v>
      </c>
      <c r="BV107" s="48">
        <f t="shared" ref="BV107:BY107" si="107">BV108+BV109</f>
        <v>0</v>
      </c>
      <c r="BW107" s="48">
        <f t="shared" si="107"/>
        <v>0</v>
      </c>
      <c r="BX107" s="48">
        <f t="shared" si="107"/>
        <v>0</v>
      </c>
      <c r="BY107" s="48">
        <f t="shared" si="107"/>
        <v>0</v>
      </c>
      <c r="BZ107" s="39" t="s">
        <v>159</v>
      </c>
      <c r="CA107" s="39" t="s">
        <v>159</v>
      </c>
      <c r="CB107" s="48">
        <f t="shared" ref="CB107:CQ107" si="108">CB108+CB109</f>
        <v>0</v>
      </c>
      <c r="CC107" s="48">
        <f t="shared" si="108"/>
        <v>0</v>
      </c>
      <c r="CD107" s="48">
        <f t="shared" si="108"/>
        <v>0</v>
      </c>
      <c r="CE107" s="48">
        <f t="shared" si="108"/>
        <v>0</v>
      </c>
      <c r="CF107" s="48">
        <f t="shared" si="108"/>
        <v>0</v>
      </c>
      <c r="CG107" s="48">
        <f t="shared" si="108"/>
        <v>0</v>
      </c>
      <c r="CH107" s="48">
        <f t="shared" si="108"/>
        <v>0</v>
      </c>
      <c r="CI107" s="48">
        <f t="shared" si="108"/>
        <v>0</v>
      </c>
      <c r="CJ107" s="48">
        <f t="shared" si="108"/>
        <v>0</v>
      </c>
      <c r="CK107" s="48">
        <f t="shared" si="108"/>
        <v>0</v>
      </c>
      <c r="CL107" s="48">
        <f t="shared" si="108"/>
        <v>0</v>
      </c>
      <c r="CM107" s="48">
        <f t="shared" si="108"/>
        <v>0</v>
      </c>
      <c r="CN107" s="48">
        <f t="shared" si="108"/>
        <v>0</v>
      </c>
      <c r="CO107" s="48">
        <f t="shared" si="108"/>
        <v>0</v>
      </c>
      <c r="CP107" s="48">
        <f t="shared" si="108"/>
        <v>0</v>
      </c>
      <c r="CQ107" s="48">
        <f t="shared" si="108"/>
        <v>0</v>
      </c>
    </row>
    <row r="108" spans="1:95" s="44" customFormat="1" ht="47.25" x14ac:dyDescent="0.3">
      <c r="A108" s="45" t="str">
        <f>'[1]Формат ИПР'!A96</f>
        <v>1.1.3.1</v>
      </c>
      <c r="B108" s="45" t="str">
        <f>'[1]Формат ИПР'!B96</f>
        <v>Инвестиционные проекты, предусмотренные схемой и программой развития Единой энергетической системы России всего, в том числе:</v>
      </c>
      <c r="C108" s="45" t="str">
        <f>'[1]Формат ИПР'!C96</f>
        <v>Г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 t="s">
        <v>159</v>
      </c>
      <c r="AQ108" s="48" t="s">
        <v>159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 t="s">
        <v>159</v>
      </c>
      <c r="BU108" s="48" t="s">
        <v>159</v>
      </c>
      <c r="BV108" s="48">
        <v>0</v>
      </c>
      <c r="BW108" s="48">
        <v>0</v>
      </c>
      <c r="BX108" s="48">
        <v>0</v>
      </c>
      <c r="BY108" s="48">
        <v>0</v>
      </c>
      <c r="BZ108" s="39" t="s">
        <v>159</v>
      </c>
      <c r="CA108" s="39" t="s">
        <v>159</v>
      </c>
      <c r="CB108" s="48">
        <v>0</v>
      </c>
      <c r="CC108" s="48">
        <v>0</v>
      </c>
      <c r="CD108" s="48">
        <v>0</v>
      </c>
      <c r="CE108" s="48">
        <v>0</v>
      </c>
      <c r="CF108" s="48">
        <v>0</v>
      </c>
      <c r="CG108" s="48">
        <v>0</v>
      </c>
      <c r="CH108" s="48">
        <v>0</v>
      </c>
      <c r="CI108" s="48">
        <v>0</v>
      </c>
      <c r="CJ108" s="48">
        <v>0</v>
      </c>
      <c r="CK108" s="48">
        <v>0</v>
      </c>
      <c r="CL108" s="48">
        <v>0</v>
      </c>
      <c r="CM108" s="48">
        <v>0</v>
      </c>
      <c r="CN108" s="48">
        <v>0</v>
      </c>
      <c r="CO108" s="48">
        <v>0</v>
      </c>
      <c r="CP108" s="48">
        <v>0</v>
      </c>
      <c r="CQ108" s="48">
        <v>0</v>
      </c>
    </row>
    <row r="109" spans="1:95" s="44" customFormat="1" ht="47.25" x14ac:dyDescent="0.3">
      <c r="A109" s="45" t="str">
        <f>'[1]Формат ИПР'!A97</f>
        <v>1.1.3.2</v>
      </c>
      <c r="B109" s="45" t="str">
        <f>'[1]Формат ИПР'!B97</f>
        <v>Инвестиционные проекты, предусмотренные схемой и программой развития субъекта Российской Федерации всего, в том числе:</v>
      </c>
      <c r="C109" s="45" t="str">
        <f>'[1]Формат ИПР'!C97</f>
        <v>Г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 t="s">
        <v>159</v>
      </c>
      <c r="AQ109" s="48" t="s">
        <v>159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 t="s">
        <v>159</v>
      </c>
      <c r="BU109" s="48" t="s">
        <v>159</v>
      </c>
      <c r="BV109" s="48">
        <v>0</v>
      </c>
      <c r="BW109" s="48">
        <v>0</v>
      </c>
      <c r="BX109" s="48">
        <v>0</v>
      </c>
      <c r="BY109" s="48">
        <v>0</v>
      </c>
      <c r="BZ109" s="39" t="s">
        <v>159</v>
      </c>
      <c r="CA109" s="39" t="s">
        <v>159</v>
      </c>
      <c r="CB109" s="48">
        <v>0</v>
      </c>
      <c r="CC109" s="48">
        <v>0</v>
      </c>
      <c r="CD109" s="48">
        <v>0</v>
      </c>
      <c r="CE109" s="48">
        <v>0</v>
      </c>
      <c r="CF109" s="48">
        <v>0</v>
      </c>
      <c r="CG109" s="48">
        <v>0</v>
      </c>
      <c r="CH109" s="48">
        <v>0</v>
      </c>
      <c r="CI109" s="48">
        <v>0</v>
      </c>
      <c r="CJ109" s="48">
        <v>0</v>
      </c>
      <c r="CK109" s="48">
        <v>0</v>
      </c>
      <c r="CL109" s="48">
        <v>0</v>
      </c>
      <c r="CM109" s="48">
        <v>0</v>
      </c>
      <c r="CN109" s="48">
        <v>0</v>
      </c>
      <c r="CO109" s="48">
        <v>0</v>
      </c>
      <c r="CP109" s="48">
        <v>0</v>
      </c>
      <c r="CQ109" s="48">
        <v>0</v>
      </c>
    </row>
    <row r="110" spans="1:95" s="44" customFormat="1" ht="31.5" x14ac:dyDescent="0.3">
      <c r="A110" s="45" t="str">
        <f>'[1]Формат ИПР'!A98</f>
        <v>1.1.4</v>
      </c>
      <c r="B110" s="45" t="str">
        <f>'[1]Формат ИПР'!B98</f>
        <v>Прочее новое строительство объектов электросетевого хозяйства, всего, в том числе:</v>
      </c>
      <c r="C110" s="45" t="str">
        <f>'[1]Формат ИПР'!C98</f>
        <v>Г</v>
      </c>
      <c r="D110" s="48">
        <f>SUM(D111:D126)</f>
        <v>0</v>
      </c>
      <c r="E110" s="48">
        <f t="shared" ref="E110:BP110" si="109">SUM(E111:E126)</f>
        <v>0</v>
      </c>
      <c r="F110" s="48">
        <f t="shared" si="109"/>
        <v>0</v>
      </c>
      <c r="G110" s="48">
        <f t="shared" si="109"/>
        <v>0</v>
      </c>
      <c r="H110" s="48">
        <f t="shared" si="109"/>
        <v>0</v>
      </c>
      <c r="I110" s="48">
        <f t="shared" si="109"/>
        <v>14.009</v>
      </c>
      <c r="J110" s="48">
        <f t="shared" si="109"/>
        <v>0</v>
      </c>
      <c r="K110" s="48">
        <f t="shared" si="109"/>
        <v>0</v>
      </c>
      <c r="L110" s="48">
        <f t="shared" si="109"/>
        <v>0</v>
      </c>
      <c r="M110" s="48">
        <f t="shared" si="109"/>
        <v>0</v>
      </c>
      <c r="N110" s="48">
        <f t="shared" si="109"/>
        <v>0</v>
      </c>
      <c r="O110" s="48">
        <f t="shared" si="109"/>
        <v>0</v>
      </c>
      <c r="P110" s="48">
        <f t="shared" si="109"/>
        <v>0</v>
      </c>
      <c r="Q110" s="48">
        <f t="shared" si="109"/>
        <v>0</v>
      </c>
      <c r="R110" s="48">
        <f t="shared" si="109"/>
        <v>0</v>
      </c>
      <c r="S110" s="48">
        <f t="shared" si="109"/>
        <v>0</v>
      </c>
      <c r="T110" s="48">
        <f t="shared" si="109"/>
        <v>0</v>
      </c>
      <c r="U110" s="48">
        <f t="shared" si="109"/>
        <v>0</v>
      </c>
      <c r="V110" s="48">
        <f t="shared" si="109"/>
        <v>0</v>
      </c>
      <c r="W110" s="48">
        <f t="shared" si="109"/>
        <v>0</v>
      </c>
      <c r="X110" s="48">
        <f t="shared" si="109"/>
        <v>0</v>
      </c>
      <c r="Y110" s="48">
        <f t="shared" si="109"/>
        <v>284.16300000000001</v>
      </c>
      <c r="Z110" s="48">
        <f t="shared" si="109"/>
        <v>0</v>
      </c>
      <c r="AA110" s="48">
        <f t="shared" si="109"/>
        <v>0</v>
      </c>
      <c r="AB110" s="48">
        <f t="shared" si="109"/>
        <v>0</v>
      </c>
      <c r="AC110" s="48">
        <f t="shared" si="109"/>
        <v>0</v>
      </c>
      <c r="AD110" s="48">
        <f t="shared" si="109"/>
        <v>0</v>
      </c>
      <c r="AE110" s="48">
        <f t="shared" si="109"/>
        <v>0</v>
      </c>
      <c r="AF110" s="48">
        <f t="shared" si="109"/>
        <v>0</v>
      </c>
      <c r="AG110" s="48">
        <f t="shared" si="109"/>
        <v>0</v>
      </c>
      <c r="AH110" s="48">
        <f t="shared" si="109"/>
        <v>0</v>
      </c>
      <c r="AI110" s="48">
        <f t="shared" si="109"/>
        <v>0</v>
      </c>
      <c r="AJ110" s="48">
        <f t="shared" si="109"/>
        <v>0</v>
      </c>
      <c r="AK110" s="48">
        <f t="shared" si="109"/>
        <v>0</v>
      </c>
      <c r="AL110" s="48">
        <f t="shared" si="109"/>
        <v>0</v>
      </c>
      <c r="AM110" s="48">
        <f t="shared" si="109"/>
        <v>0</v>
      </c>
      <c r="AN110" s="48">
        <f t="shared" si="109"/>
        <v>0</v>
      </c>
      <c r="AO110" s="48">
        <f t="shared" si="109"/>
        <v>0</v>
      </c>
      <c r="AP110" s="48" t="s">
        <v>159</v>
      </c>
      <c r="AQ110" s="48" t="s">
        <v>159</v>
      </c>
      <c r="AR110" s="48">
        <f t="shared" si="109"/>
        <v>0</v>
      </c>
      <c r="AS110" s="48">
        <f t="shared" si="109"/>
        <v>0</v>
      </c>
      <c r="AT110" s="48">
        <f t="shared" si="109"/>
        <v>0</v>
      </c>
      <c r="AU110" s="48">
        <f t="shared" si="109"/>
        <v>0</v>
      </c>
      <c r="AV110" s="48">
        <f t="shared" si="109"/>
        <v>0</v>
      </c>
      <c r="AW110" s="48">
        <f t="shared" si="109"/>
        <v>0</v>
      </c>
      <c r="AX110" s="48">
        <f t="shared" si="109"/>
        <v>0</v>
      </c>
      <c r="AY110" s="48">
        <f t="shared" si="109"/>
        <v>0</v>
      </c>
      <c r="AZ110" s="48">
        <f t="shared" si="109"/>
        <v>0</v>
      </c>
      <c r="BA110" s="48">
        <f t="shared" si="109"/>
        <v>0</v>
      </c>
      <c r="BB110" s="48">
        <f t="shared" si="109"/>
        <v>0</v>
      </c>
      <c r="BC110" s="48">
        <f t="shared" si="109"/>
        <v>0</v>
      </c>
      <c r="BD110" s="48">
        <f t="shared" si="109"/>
        <v>0</v>
      </c>
      <c r="BE110" s="48">
        <f t="shared" si="109"/>
        <v>0</v>
      </c>
      <c r="BF110" s="48">
        <f t="shared" si="109"/>
        <v>0</v>
      </c>
      <c r="BG110" s="48">
        <f t="shared" si="109"/>
        <v>0</v>
      </c>
      <c r="BH110" s="48">
        <f t="shared" si="109"/>
        <v>0</v>
      </c>
      <c r="BI110" s="48">
        <f t="shared" si="109"/>
        <v>0</v>
      </c>
      <c r="BJ110" s="48">
        <f t="shared" si="109"/>
        <v>0</v>
      </c>
      <c r="BK110" s="48">
        <f t="shared" si="109"/>
        <v>0</v>
      </c>
      <c r="BL110" s="48">
        <f t="shared" si="109"/>
        <v>0</v>
      </c>
      <c r="BM110" s="48">
        <f t="shared" si="109"/>
        <v>0</v>
      </c>
      <c r="BN110" s="48">
        <f t="shared" si="109"/>
        <v>0</v>
      </c>
      <c r="BO110" s="48">
        <f t="shared" si="109"/>
        <v>0</v>
      </c>
      <c r="BP110" s="48">
        <f t="shared" si="109"/>
        <v>0</v>
      </c>
      <c r="BQ110" s="48">
        <f t="shared" ref="BQ110:CQ110" si="110">SUM(BQ111:BQ126)</f>
        <v>0</v>
      </c>
      <c r="BR110" s="48">
        <f t="shared" si="110"/>
        <v>0</v>
      </c>
      <c r="BS110" s="48">
        <f t="shared" si="110"/>
        <v>0</v>
      </c>
      <c r="BT110" s="48" t="s">
        <v>159</v>
      </c>
      <c r="BU110" s="48" t="s">
        <v>159</v>
      </c>
      <c r="BV110" s="48">
        <f t="shared" si="110"/>
        <v>0</v>
      </c>
      <c r="BW110" s="48">
        <f t="shared" si="110"/>
        <v>0</v>
      </c>
      <c r="BX110" s="48">
        <f t="shared" si="110"/>
        <v>0</v>
      </c>
      <c r="BY110" s="48">
        <f t="shared" si="110"/>
        <v>0</v>
      </c>
      <c r="BZ110" s="39" t="s">
        <v>159</v>
      </c>
      <c r="CA110" s="39" t="s">
        <v>159</v>
      </c>
      <c r="CB110" s="48">
        <f t="shared" si="110"/>
        <v>0</v>
      </c>
      <c r="CC110" s="48">
        <f t="shared" si="110"/>
        <v>0</v>
      </c>
      <c r="CD110" s="48">
        <f t="shared" si="110"/>
        <v>0</v>
      </c>
      <c r="CE110" s="48">
        <f t="shared" si="110"/>
        <v>0</v>
      </c>
      <c r="CF110" s="48">
        <f t="shared" si="110"/>
        <v>482.40823895</v>
      </c>
      <c r="CG110" s="48">
        <f t="shared" si="110"/>
        <v>489.37576225250007</v>
      </c>
      <c r="CH110" s="48">
        <f t="shared" si="110"/>
        <v>0</v>
      </c>
      <c r="CI110" s="48">
        <f t="shared" si="110"/>
        <v>0</v>
      </c>
      <c r="CJ110" s="48">
        <f t="shared" si="110"/>
        <v>0</v>
      </c>
      <c r="CK110" s="48">
        <f t="shared" si="110"/>
        <v>0</v>
      </c>
      <c r="CL110" s="48">
        <f t="shared" si="110"/>
        <v>0</v>
      </c>
      <c r="CM110" s="48">
        <f t="shared" si="110"/>
        <v>0</v>
      </c>
      <c r="CN110" s="48">
        <f t="shared" si="110"/>
        <v>0</v>
      </c>
      <c r="CO110" s="48">
        <f t="shared" si="110"/>
        <v>0</v>
      </c>
      <c r="CP110" s="48">
        <f t="shared" si="110"/>
        <v>0</v>
      </c>
      <c r="CQ110" s="48">
        <f t="shared" si="110"/>
        <v>0</v>
      </c>
    </row>
    <row r="111" spans="1:95" s="44" customFormat="1" ht="94.5" x14ac:dyDescent="0.3">
      <c r="A111" s="46" t="str">
        <f>'[1]Формат ИПР'!A99</f>
        <v>1.1.4</v>
      </c>
      <c r="B111" s="46" t="str">
        <f>'[1]Формат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46" t="str">
        <f>'[1]Формат ИПР'!C99</f>
        <v>L_Che365_20</v>
      </c>
      <c r="D111" s="39">
        <v>0</v>
      </c>
      <c r="E111" s="39">
        <f>IF('[1]Формат ИПР'!$KU99=110,'[1]Формат ИПР'!$JQ99,0)</f>
        <v>0</v>
      </c>
      <c r="F111" s="39">
        <v>0</v>
      </c>
      <c r="G111" s="39">
        <f>IF('[1]Формат ИПР'!$KU99=35,'[1]Формат ИПР'!$JQ99,0)</f>
        <v>0</v>
      </c>
      <c r="H111" s="39">
        <v>0</v>
      </c>
      <c r="I111" s="39">
        <f>IF('[1]Формат ИПР'!$KU99=10,'[1]Формат ИПР'!$JQ99,0)</f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f>IF('[1]Формат ИПР'!$KU99=110,'[1]Формат ИПР'!$JP99,0)</f>
        <v>0</v>
      </c>
      <c r="R111" s="39">
        <v>0</v>
      </c>
      <c r="S111" s="39">
        <f>IF('[1]Формат ИПР'!$KU99=35,'[1]Формат ИПР'!$JP99,0)</f>
        <v>0</v>
      </c>
      <c r="T111" s="39">
        <v>0</v>
      </c>
      <c r="U111" s="39">
        <f>IF('[1]Формат ИПР'!$KU99=10,'[1]Формат ИПР'!$JP99,0)</f>
        <v>0</v>
      </c>
      <c r="V111" s="39">
        <v>0</v>
      </c>
      <c r="W111" s="39">
        <f>IF('[1]Формат ИПР'!$KU99=6,'[1]Формат ИПР'!$JP99,0)</f>
        <v>0</v>
      </c>
      <c r="X111" s="39">
        <v>0</v>
      </c>
      <c r="Y111" s="39">
        <f>IF('[1]Формат ИПР'!$KU99=0.4,'[1]Формат ИПР'!$JP99,0)</f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 t="s">
        <v>159</v>
      </c>
      <c r="AK111" s="39">
        <v>0</v>
      </c>
      <c r="AL111" s="39" t="s">
        <v>159</v>
      </c>
      <c r="AM111" s="39" t="s">
        <v>159</v>
      </c>
      <c r="AN111" s="39" t="s">
        <v>159</v>
      </c>
      <c r="AO111" s="39">
        <v>0</v>
      </c>
      <c r="AP111" s="39" t="s">
        <v>159</v>
      </c>
      <c r="AQ111" s="39">
        <v>0.45</v>
      </c>
      <c r="AR111" s="39">
        <v>0</v>
      </c>
      <c r="AS111" s="39">
        <f>IF('[1]Формат ИПР'!$KU99=110,'[1]Формат ИПР'!$CA99-'[1]Формат ИПР'!$JQ99,0)</f>
        <v>0</v>
      </c>
      <c r="AT111" s="39">
        <v>0</v>
      </c>
      <c r="AU111" s="39">
        <f>IF('[1]Формат ИПР'!$KU99=35,'[1]Формат ИПР'!$CA99-'[1]Формат ИПР'!$JQ99,0)</f>
        <v>0</v>
      </c>
      <c r="AV111" s="39">
        <v>0</v>
      </c>
      <c r="AW111" s="39">
        <f>IF('[1]Формат ИПР'!$KU99=10,'[1]Формат ИПР'!$CA99-'[1]Формат ИПР'!$JQ99,0)</f>
        <v>0</v>
      </c>
      <c r="AX111" s="39">
        <v>0</v>
      </c>
      <c r="AY111" s="39">
        <f>IF('[1]Формат ИПР'!$KU99=110,'[1]Формат ИПР'!$BZ99-'[1]Формат ИПР'!$JP99,0)</f>
        <v>0</v>
      </c>
      <c r="AZ111" s="39">
        <v>0</v>
      </c>
      <c r="BA111" s="39">
        <f>IF('[1]Формат ИПР'!$KU99=35,'[1]Формат ИПР'!$BZ99-'[1]Формат ИПР'!$JP99,0)</f>
        <v>0</v>
      </c>
      <c r="BB111" s="39">
        <v>0</v>
      </c>
      <c r="BC111" s="39">
        <f>IF('[1]Формат ИПР'!$KU99=10,'[1]Формат ИПР'!$BZ99-'[1]Формат ИПР'!$JP99,0)</f>
        <v>0</v>
      </c>
      <c r="BD111" s="39">
        <v>0</v>
      </c>
      <c r="BE111" s="39">
        <f>IF('[1]Формат ИПР'!$KU99=6,'[1]Формат ИПР'!$BZ99-'[1]Формат ИПР'!$JP99,0)</f>
        <v>0</v>
      </c>
      <c r="BF111" s="39">
        <v>0</v>
      </c>
      <c r="BG111" s="39">
        <f>IF('[1]Формат ИПР'!$KU99=0.4,'[1]Формат ИПР'!$BZ99-'[1]Формат ИПР'!$JP99,0)</f>
        <v>0</v>
      </c>
      <c r="BH111" s="39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 t="s">
        <v>159</v>
      </c>
      <c r="BU111" s="39" t="s">
        <v>159</v>
      </c>
      <c r="BV111" s="39" t="s">
        <v>159</v>
      </c>
      <c r="BW111" s="39" t="s">
        <v>159</v>
      </c>
      <c r="BX111" s="39" t="s">
        <v>159</v>
      </c>
      <c r="BY111" s="39" t="s">
        <v>159</v>
      </c>
      <c r="BZ111" s="39" t="s">
        <v>159</v>
      </c>
      <c r="CA111" s="39" t="s">
        <v>159</v>
      </c>
      <c r="CB111" s="39" t="s">
        <v>159</v>
      </c>
      <c r="CC111" s="39">
        <v>0</v>
      </c>
      <c r="CD111" s="39" t="s">
        <v>159</v>
      </c>
      <c r="CE111" s="39" t="s">
        <v>159</v>
      </c>
      <c r="CF111" s="39">
        <v>1.41576180999999</v>
      </c>
      <c r="CG111" s="39">
        <v>1.41576180999999</v>
      </c>
      <c r="CH111" s="39">
        <v>0</v>
      </c>
      <c r="CI111" s="39">
        <f>IF((CK111+CM111+CO111+CQ111+CG111)&gt;0,0,'[1]Формат ИПР'!Z99)</f>
        <v>0</v>
      </c>
      <c r="CJ111" s="39">
        <v>0</v>
      </c>
      <c r="CK111" s="39">
        <v>0</v>
      </c>
      <c r="CL111" s="39">
        <v>0</v>
      </c>
      <c r="CM111" s="39">
        <v>0</v>
      </c>
      <c r="CN111" s="39">
        <v>0</v>
      </c>
      <c r="CO111" s="39">
        <v>0</v>
      </c>
      <c r="CP111" s="39">
        <v>0</v>
      </c>
      <c r="CQ111" s="39">
        <v>0</v>
      </c>
    </row>
    <row r="112" spans="1:95" s="44" customFormat="1" ht="110.25" x14ac:dyDescent="0.3">
      <c r="A112" s="46" t="str">
        <f>'[1]Формат ИПР'!A100</f>
        <v>1.1.4</v>
      </c>
      <c r="B112" s="46" t="str">
        <f>'[1]Формат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46" t="str">
        <f>'[1]Формат ИПР'!C100</f>
        <v>L_Che366_20</v>
      </c>
      <c r="D112" s="39">
        <v>0</v>
      </c>
      <c r="E112" s="39">
        <f>IF('[1]Формат ИПР'!$KU100=110,'[1]Формат ИПР'!$JQ100,0)</f>
        <v>0</v>
      </c>
      <c r="F112" s="39">
        <v>0</v>
      </c>
      <c r="G112" s="39">
        <f>IF('[1]Формат ИПР'!$KU100=35,'[1]Формат ИПР'!$JQ100,0)</f>
        <v>0</v>
      </c>
      <c r="H112" s="39">
        <v>0</v>
      </c>
      <c r="I112" s="39">
        <f>IF('[1]Формат ИПР'!$KU100=10,'[1]Формат ИПР'!$JQ100,0)</f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f>IF('[1]Формат ИПР'!$KU100=110,'[1]Формат ИПР'!$JP100,0)</f>
        <v>0</v>
      </c>
      <c r="R112" s="39">
        <v>0</v>
      </c>
      <c r="S112" s="39">
        <f>IF('[1]Формат ИПР'!$KU100=35,'[1]Формат ИПР'!$JP100,0)</f>
        <v>0</v>
      </c>
      <c r="T112" s="39">
        <v>0</v>
      </c>
      <c r="U112" s="39">
        <f>IF('[1]Формат ИПР'!$KU100=10,'[1]Формат ИПР'!$JP100,0)</f>
        <v>0</v>
      </c>
      <c r="V112" s="39">
        <v>0</v>
      </c>
      <c r="W112" s="39">
        <f>IF('[1]Формат ИПР'!$KU100=6,'[1]Формат ИПР'!$JP100,0)</f>
        <v>0</v>
      </c>
      <c r="X112" s="39">
        <v>0</v>
      </c>
      <c r="Y112" s="39">
        <f>IF('[1]Формат ИПР'!$KU100=0.4,'[1]Формат ИПР'!$JP100,0)</f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 t="s">
        <v>159</v>
      </c>
      <c r="AK112" s="39">
        <v>0</v>
      </c>
      <c r="AL112" s="39" t="s">
        <v>159</v>
      </c>
      <c r="AM112" s="39" t="s">
        <v>159</v>
      </c>
      <c r="AN112" s="39" t="s">
        <v>159</v>
      </c>
      <c r="AO112" s="39">
        <v>0</v>
      </c>
      <c r="AP112" s="39">
        <v>0.55000000000000004</v>
      </c>
      <c r="AQ112" s="39">
        <v>0.45</v>
      </c>
      <c r="AR112" s="39">
        <v>0</v>
      </c>
      <c r="AS112" s="39">
        <f>IF('[1]Формат ИПР'!$KU100=110,'[1]Формат ИПР'!$CA100-'[1]Формат ИПР'!$JQ100,0)</f>
        <v>0</v>
      </c>
      <c r="AT112" s="39">
        <v>0</v>
      </c>
      <c r="AU112" s="39">
        <f>IF('[1]Формат ИПР'!$KU100=35,'[1]Формат ИПР'!$CA100-'[1]Формат ИПР'!$JQ100,0)</f>
        <v>0</v>
      </c>
      <c r="AV112" s="39">
        <v>0</v>
      </c>
      <c r="AW112" s="39">
        <f>IF('[1]Формат ИПР'!$KU100=10,'[1]Формат ИПР'!$CA100-'[1]Формат ИПР'!$JQ100,0)</f>
        <v>0</v>
      </c>
      <c r="AX112" s="39">
        <v>0</v>
      </c>
      <c r="AY112" s="39">
        <f>IF('[1]Формат ИПР'!$KU100=110,'[1]Формат ИПР'!$BZ100-'[1]Формат ИПР'!$JP100,0)</f>
        <v>0</v>
      </c>
      <c r="AZ112" s="39">
        <v>0</v>
      </c>
      <c r="BA112" s="39">
        <f>IF('[1]Формат ИПР'!$KU100=35,'[1]Формат ИПР'!$BZ100-'[1]Формат ИПР'!$JP100,0)</f>
        <v>0</v>
      </c>
      <c r="BB112" s="39">
        <v>0</v>
      </c>
      <c r="BC112" s="39">
        <f>IF('[1]Формат ИПР'!$KU100=10,'[1]Формат ИПР'!$BZ100-'[1]Формат ИПР'!$JP100,0)</f>
        <v>0</v>
      </c>
      <c r="BD112" s="39">
        <v>0</v>
      </c>
      <c r="BE112" s="39">
        <f>IF('[1]Формат ИПР'!$KU100=6,'[1]Формат ИПР'!$BZ100-'[1]Формат ИПР'!$JP100,0)</f>
        <v>0</v>
      </c>
      <c r="BF112" s="39">
        <v>0</v>
      </c>
      <c r="BG112" s="39">
        <f>IF('[1]Формат ИПР'!$KU100=0.4,'[1]Формат ИПР'!$BZ100-'[1]Формат ИПР'!$JP100,0)</f>
        <v>0</v>
      </c>
      <c r="BH112" s="39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39" t="s">
        <v>159</v>
      </c>
      <c r="BU112" s="39" t="s">
        <v>159</v>
      </c>
      <c r="BV112" s="39" t="s">
        <v>159</v>
      </c>
      <c r="BW112" s="39" t="s">
        <v>159</v>
      </c>
      <c r="BX112" s="39" t="s">
        <v>159</v>
      </c>
      <c r="BY112" s="39" t="s">
        <v>159</v>
      </c>
      <c r="BZ112" s="39" t="s">
        <v>159</v>
      </c>
      <c r="CA112" s="39" t="s">
        <v>159</v>
      </c>
      <c r="CB112" s="39" t="s">
        <v>159</v>
      </c>
      <c r="CC112" s="39">
        <v>0</v>
      </c>
      <c r="CD112" s="39" t="s">
        <v>159</v>
      </c>
      <c r="CE112" s="39" t="s">
        <v>159</v>
      </c>
      <c r="CF112" s="39">
        <v>1.7108771999999954</v>
      </c>
      <c r="CG112" s="39">
        <v>1.7108772000000001</v>
      </c>
      <c r="CH112" s="39">
        <v>0</v>
      </c>
      <c r="CI112" s="39">
        <f>IF((CK112+CM112+CO112+CQ112+CG112)&gt;0,0,'[1]Формат ИПР'!Z100)</f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>
        <v>0</v>
      </c>
      <c r="CP112" s="39">
        <v>0</v>
      </c>
      <c r="CQ112" s="39">
        <v>0</v>
      </c>
    </row>
    <row r="113" spans="1:95" s="44" customFormat="1" ht="110.25" x14ac:dyDescent="0.3">
      <c r="A113" s="46" t="str">
        <f>'[1]Формат ИПР'!A101</f>
        <v>1.1.4</v>
      </c>
      <c r="B113" s="46" t="str">
        <f>'[1]Формат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46" t="str">
        <f>'[1]Формат ИПР'!C101</f>
        <v>L_Che367</v>
      </c>
      <c r="D113" s="39">
        <v>0</v>
      </c>
      <c r="E113" s="39">
        <f>IF('[1]Формат ИПР'!$KU101=110,'[1]Формат ИПР'!$JQ101,0)</f>
        <v>0</v>
      </c>
      <c r="F113" s="39">
        <v>0</v>
      </c>
      <c r="G113" s="39">
        <f>IF('[1]Формат ИПР'!$KU101=35,'[1]Формат ИПР'!$JQ101,0)</f>
        <v>0</v>
      </c>
      <c r="H113" s="39">
        <v>0</v>
      </c>
      <c r="I113" s="39">
        <f>IF('[1]Формат ИПР'!$KU101=10,'[1]Формат ИПР'!$JQ101,0)</f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f>IF('[1]Формат ИПР'!$KU101=110,'[1]Формат ИПР'!$JP101,0)</f>
        <v>0</v>
      </c>
      <c r="R113" s="39">
        <v>0</v>
      </c>
      <c r="S113" s="39">
        <f>IF('[1]Формат ИПР'!$KU101=35,'[1]Формат ИПР'!$JP101,0)</f>
        <v>0</v>
      </c>
      <c r="T113" s="39">
        <v>0</v>
      </c>
      <c r="U113" s="39">
        <f>IF('[1]Формат ИПР'!$KU101=10,'[1]Формат ИПР'!$JP101,0)</f>
        <v>0</v>
      </c>
      <c r="V113" s="39">
        <v>0</v>
      </c>
      <c r="W113" s="39">
        <f>IF('[1]Формат ИПР'!$KU101=6,'[1]Формат ИПР'!$JP101,0)</f>
        <v>0</v>
      </c>
      <c r="X113" s="39">
        <v>0</v>
      </c>
      <c r="Y113" s="39">
        <f>IF('[1]Формат ИПР'!$KU101=0.4,'[1]Формат ИПР'!$JP101,0)</f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 t="s">
        <v>159</v>
      </c>
      <c r="AK113" s="39">
        <v>0</v>
      </c>
      <c r="AL113" s="39" t="s">
        <v>159</v>
      </c>
      <c r="AM113" s="39" t="s">
        <v>159</v>
      </c>
      <c r="AN113" s="39" t="s">
        <v>159</v>
      </c>
      <c r="AO113" s="39">
        <v>0</v>
      </c>
      <c r="AP113" s="39" t="s">
        <v>159</v>
      </c>
      <c r="AQ113" s="39" t="s">
        <v>159</v>
      </c>
      <c r="AR113" s="39">
        <v>0</v>
      </c>
      <c r="AS113" s="39">
        <f>IF('[1]Формат ИПР'!$KU101=110,'[1]Формат ИПР'!$CA101-'[1]Формат ИПР'!$JQ101,0)</f>
        <v>0</v>
      </c>
      <c r="AT113" s="39">
        <v>0</v>
      </c>
      <c r="AU113" s="39">
        <f>IF('[1]Формат ИПР'!$KU101=35,'[1]Формат ИПР'!$CA101-'[1]Формат ИПР'!$JQ101,0)</f>
        <v>0</v>
      </c>
      <c r="AV113" s="39">
        <v>0</v>
      </c>
      <c r="AW113" s="39">
        <f>IF('[1]Формат ИПР'!$KU101=10,'[1]Формат ИПР'!$CA101-'[1]Формат ИПР'!$JQ101,0)</f>
        <v>0</v>
      </c>
      <c r="AX113" s="39">
        <v>0</v>
      </c>
      <c r="AY113" s="39">
        <f>IF('[1]Формат ИПР'!$KU101=110,'[1]Формат ИПР'!$BZ101-'[1]Формат ИПР'!$JP101,0)</f>
        <v>0</v>
      </c>
      <c r="AZ113" s="39">
        <v>0</v>
      </c>
      <c r="BA113" s="39">
        <f>IF('[1]Формат ИПР'!$KU101=35,'[1]Формат ИПР'!$BZ101-'[1]Формат ИПР'!$JP101,0)</f>
        <v>0</v>
      </c>
      <c r="BB113" s="39">
        <v>0</v>
      </c>
      <c r="BC113" s="39">
        <f>IF('[1]Формат ИПР'!$KU101=10,'[1]Формат ИПР'!$BZ101-'[1]Формат ИПР'!$JP101,0)</f>
        <v>0</v>
      </c>
      <c r="BD113" s="39">
        <v>0</v>
      </c>
      <c r="BE113" s="39">
        <f>IF('[1]Формат ИПР'!$KU101=6,'[1]Формат ИПР'!$BZ101-'[1]Формат ИПР'!$JP101,0)</f>
        <v>0</v>
      </c>
      <c r="BF113" s="39">
        <v>0</v>
      </c>
      <c r="BG113" s="39">
        <f>IF('[1]Формат ИПР'!$KU101=0.4,'[1]Формат ИПР'!$BZ101-'[1]Формат ИПР'!$JP101,0)</f>
        <v>0</v>
      </c>
      <c r="BH113" s="39">
        <v>0</v>
      </c>
      <c r="BI113" s="39">
        <v>0</v>
      </c>
      <c r="BJ113" s="39">
        <v>0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0</v>
      </c>
      <c r="BS113" s="39">
        <v>0</v>
      </c>
      <c r="BT113" s="39" t="s">
        <v>159</v>
      </c>
      <c r="BU113" s="39" t="s">
        <v>159</v>
      </c>
      <c r="BV113" s="39" t="s">
        <v>159</v>
      </c>
      <c r="BW113" s="39" t="s">
        <v>159</v>
      </c>
      <c r="BX113" s="39" t="s">
        <v>159</v>
      </c>
      <c r="BY113" s="39" t="s">
        <v>159</v>
      </c>
      <c r="BZ113" s="39" t="s">
        <v>159</v>
      </c>
      <c r="CA113" s="39" t="s">
        <v>159</v>
      </c>
      <c r="CB113" s="39" t="s">
        <v>159</v>
      </c>
      <c r="CC113" s="39">
        <v>0</v>
      </c>
      <c r="CD113" s="39" t="s">
        <v>159</v>
      </c>
      <c r="CE113" s="39" t="s">
        <v>159</v>
      </c>
      <c r="CF113" s="39">
        <v>50.791746629999999</v>
      </c>
      <c r="CG113" s="39">
        <v>50.791746630999988</v>
      </c>
      <c r="CH113" s="39">
        <v>0</v>
      </c>
      <c r="CI113" s="39">
        <f>IF((CK113+CM113+CO113+CQ113+CG113)&gt;0,0,'[1]Формат ИПР'!Z101)</f>
        <v>0</v>
      </c>
      <c r="CJ113" s="39">
        <v>0</v>
      </c>
      <c r="CK113" s="39">
        <v>0</v>
      </c>
      <c r="CL113" s="39">
        <v>0</v>
      </c>
      <c r="CM113" s="39">
        <v>0</v>
      </c>
      <c r="CN113" s="39">
        <v>0</v>
      </c>
      <c r="CO113" s="39">
        <v>0</v>
      </c>
      <c r="CP113" s="39">
        <v>0</v>
      </c>
      <c r="CQ113" s="39">
        <v>0</v>
      </c>
    </row>
    <row r="114" spans="1:95" s="44" customFormat="1" ht="94.5" x14ac:dyDescent="0.3">
      <c r="A114" s="46" t="str">
        <f>'[1]Формат ИПР'!A102</f>
        <v>1.1.4</v>
      </c>
      <c r="B114" s="46" t="str">
        <f>'[1]Формат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46" t="str">
        <f>'[1]Формат ИПР'!C102</f>
        <v>L_Che368</v>
      </c>
      <c r="D114" s="39">
        <v>0</v>
      </c>
      <c r="E114" s="39">
        <f>IF('[1]Формат ИПР'!$KU102=110,'[1]Формат ИПР'!$JQ102,0)</f>
        <v>0</v>
      </c>
      <c r="F114" s="39">
        <v>0</v>
      </c>
      <c r="G114" s="39">
        <f>IF('[1]Формат ИПР'!$KU102=35,'[1]Формат ИПР'!$JQ102,0)</f>
        <v>0</v>
      </c>
      <c r="H114" s="39">
        <v>0</v>
      </c>
      <c r="I114" s="39">
        <f>IF('[1]Формат ИПР'!$KU102=10,'[1]Формат ИПР'!$JQ102,0)</f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f>IF('[1]Формат ИПР'!$KU102=110,'[1]Формат ИПР'!$JP102,0)</f>
        <v>0</v>
      </c>
      <c r="R114" s="39">
        <v>0</v>
      </c>
      <c r="S114" s="39">
        <f>IF('[1]Формат ИПР'!$KU102=35,'[1]Формат ИПР'!$JP102,0)</f>
        <v>0</v>
      </c>
      <c r="T114" s="39">
        <v>0</v>
      </c>
      <c r="U114" s="39">
        <f>IF('[1]Формат ИПР'!$KU102=10,'[1]Формат ИПР'!$JP102,0)</f>
        <v>0</v>
      </c>
      <c r="V114" s="39">
        <v>0</v>
      </c>
      <c r="W114" s="39">
        <f>IF('[1]Формат ИПР'!$KU102=6,'[1]Формат ИПР'!$JP102,0)</f>
        <v>0</v>
      </c>
      <c r="X114" s="39">
        <v>0</v>
      </c>
      <c r="Y114" s="39">
        <f>IF('[1]Формат ИПР'!$KU102=0.4,'[1]Формат ИПР'!$JP102,0)</f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 t="s">
        <v>159</v>
      </c>
      <c r="AK114" s="39">
        <v>0</v>
      </c>
      <c r="AL114" s="39" t="s">
        <v>159</v>
      </c>
      <c r="AM114" s="39" t="s">
        <v>159</v>
      </c>
      <c r="AN114" s="39" t="s">
        <v>159</v>
      </c>
      <c r="AO114" s="39">
        <v>0</v>
      </c>
      <c r="AP114" s="39" t="s">
        <v>159</v>
      </c>
      <c r="AQ114" s="39" t="s">
        <v>159</v>
      </c>
      <c r="AR114" s="39">
        <v>0</v>
      </c>
      <c r="AS114" s="39">
        <f>IF('[1]Формат ИПР'!$KU102=110,'[1]Формат ИПР'!$CA102-'[1]Формат ИПР'!$JQ102,0)</f>
        <v>0</v>
      </c>
      <c r="AT114" s="39">
        <v>0</v>
      </c>
      <c r="AU114" s="39">
        <f>IF('[1]Формат ИПР'!$KU102=35,'[1]Формат ИПР'!$CA102-'[1]Формат ИПР'!$JQ102,0)</f>
        <v>0</v>
      </c>
      <c r="AV114" s="39">
        <v>0</v>
      </c>
      <c r="AW114" s="39">
        <f>IF('[1]Формат ИПР'!$KU102=10,'[1]Формат ИПР'!$CA102-'[1]Формат ИПР'!$JQ102,0)</f>
        <v>0</v>
      </c>
      <c r="AX114" s="39">
        <v>0</v>
      </c>
      <c r="AY114" s="39">
        <f>IF('[1]Формат ИПР'!$KU102=110,'[1]Формат ИПР'!$BZ102-'[1]Формат ИПР'!$JP102,0)</f>
        <v>0</v>
      </c>
      <c r="AZ114" s="39">
        <v>0</v>
      </c>
      <c r="BA114" s="39">
        <f>IF('[1]Формат ИПР'!$KU102=35,'[1]Формат ИПР'!$BZ102-'[1]Формат ИПР'!$JP102,0)</f>
        <v>0</v>
      </c>
      <c r="BB114" s="39">
        <v>0</v>
      </c>
      <c r="BC114" s="39">
        <f>IF('[1]Формат ИПР'!$KU102=10,'[1]Формат ИПР'!$BZ102-'[1]Формат ИПР'!$JP102,0)</f>
        <v>0</v>
      </c>
      <c r="BD114" s="39">
        <v>0</v>
      </c>
      <c r="BE114" s="39">
        <f>IF('[1]Формат ИПР'!$KU102=6,'[1]Формат ИПР'!$BZ102-'[1]Формат ИПР'!$JP102,0)</f>
        <v>0</v>
      </c>
      <c r="BF114" s="39">
        <v>0</v>
      </c>
      <c r="BG114" s="39">
        <f>IF('[1]Формат ИПР'!$KU102=0.4,'[1]Формат ИПР'!$BZ102-'[1]Формат ИПР'!$JP102,0)</f>
        <v>0</v>
      </c>
      <c r="BH114" s="39">
        <v>0</v>
      </c>
      <c r="BI114" s="39">
        <v>0</v>
      </c>
      <c r="BJ114" s="39">
        <v>0</v>
      </c>
      <c r="BK114" s="39">
        <v>0</v>
      </c>
      <c r="BL114" s="39">
        <v>0</v>
      </c>
      <c r="BM114" s="39">
        <v>0</v>
      </c>
      <c r="BN114" s="39">
        <v>0</v>
      </c>
      <c r="BO114" s="39">
        <v>0</v>
      </c>
      <c r="BP114" s="39">
        <v>0</v>
      </c>
      <c r="BQ114" s="39">
        <v>0</v>
      </c>
      <c r="BR114" s="39">
        <v>0</v>
      </c>
      <c r="BS114" s="39">
        <v>0</v>
      </c>
      <c r="BT114" s="39" t="s">
        <v>159</v>
      </c>
      <c r="BU114" s="39" t="s">
        <v>159</v>
      </c>
      <c r="BV114" s="39" t="s">
        <v>159</v>
      </c>
      <c r="BW114" s="39" t="s">
        <v>159</v>
      </c>
      <c r="BX114" s="39" t="s">
        <v>159</v>
      </c>
      <c r="BY114" s="39" t="s">
        <v>159</v>
      </c>
      <c r="BZ114" s="39" t="s">
        <v>159</v>
      </c>
      <c r="CA114" s="39" t="s">
        <v>159</v>
      </c>
      <c r="CB114" s="39" t="s">
        <v>159</v>
      </c>
      <c r="CC114" s="39">
        <v>0</v>
      </c>
      <c r="CD114" s="39" t="s">
        <v>159</v>
      </c>
      <c r="CE114" s="39" t="s">
        <v>159</v>
      </c>
      <c r="CF114" s="39">
        <v>30.640166430000001</v>
      </c>
      <c r="CG114" s="39">
        <f>IF((CI114+CK114+CM114+CO114+CQ114)&gt;0,0,'[1]Формат ИПР'!Z102)</f>
        <v>30.640166428500002</v>
      </c>
      <c r="CH114" s="39">
        <v>0</v>
      </c>
      <c r="CI114" s="39">
        <v>0</v>
      </c>
      <c r="CJ114" s="39">
        <v>0</v>
      </c>
      <c r="CK114" s="39">
        <v>0</v>
      </c>
      <c r="CL114" s="39">
        <v>0</v>
      </c>
      <c r="CM114" s="39">
        <v>0</v>
      </c>
      <c r="CN114" s="39">
        <v>0</v>
      </c>
      <c r="CO114" s="39">
        <v>0</v>
      </c>
      <c r="CP114" s="39">
        <v>0</v>
      </c>
      <c r="CQ114" s="39">
        <v>0</v>
      </c>
    </row>
    <row r="115" spans="1:95" s="44" customFormat="1" ht="110.25" x14ac:dyDescent="0.3">
      <c r="A115" s="46" t="str">
        <f>'[1]Формат ИПР'!A103</f>
        <v>1.1.4</v>
      </c>
      <c r="B115" s="46" t="str">
        <f>'[1]Формат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46" t="str">
        <f>'[1]Формат ИПР'!C103</f>
        <v>L_Che369</v>
      </c>
      <c r="D115" s="39">
        <v>0</v>
      </c>
      <c r="E115" s="39">
        <f>IF('[1]Формат ИПР'!$KU103=110,'[1]Формат ИПР'!$JQ103,0)</f>
        <v>0</v>
      </c>
      <c r="F115" s="39">
        <v>0</v>
      </c>
      <c r="G115" s="39">
        <f>IF('[1]Формат ИПР'!$KU103=35,'[1]Формат ИПР'!$JQ103,0)</f>
        <v>0</v>
      </c>
      <c r="H115" s="39">
        <v>0</v>
      </c>
      <c r="I115" s="39">
        <f>IF('[1]Формат ИПР'!$KU103=10,'[1]Формат ИПР'!$JQ103,0)</f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f>IF('[1]Формат ИПР'!$KU103=110,'[1]Формат ИПР'!$JP103,0)</f>
        <v>0</v>
      </c>
      <c r="R115" s="39">
        <v>0</v>
      </c>
      <c r="S115" s="39">
        <f>IF('[1]Формат ИПР'!$KU103=35,'[1]Формат ИПР'!$JP103,0)</f>
        <v>0</v>
      </c>
      <c r="T115" s="39">
        <v>0</v>
      </c>
      <c r="U115" s="39">
        <f>IF('[1]Формат ИПР'!$KU103=10,'[1]Формат ИПР'!$JP103,0)</f>
        <v>0</v>
      </c>
      <c r="V115" s="39">
        <v>0</v>
      </c>
      <c r="W115" s="39">
        <f>IF('[1]Формат ИПР'!$KU103=6,'[1]Формат ИПР'!$JP103,0)</f>
        <v>0</v>
      </c>
      <c r="X115" s="39">
        <v>0</v>
      </c>
      <c r="Y115" s="39">
        <f>IF('[1]Формат ИПР'!$KU103=0.4,'[1]Формат ИПР'!$JP103,0)</f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 t="s">
        <v>159</v>
      </c>
      <c r="AK115" s="39">
        <v>0</v>
      </c>
      <c r="AL115" s="39" t="s">
        <v>159</v>
      </c>
      <c r="AM115" s="39" t="s">
        <v>159</v>
      </c>
      <c r="AN115" s="39" t="s">
        <v>159</v>
      </c>
      <c r="AO115" s="39">
        <v>0</v>
      </c>
      <c r="AP115" s="39" t="s">
        <v>159</v>
      </c>
      <c r="AQ115" s="39" t="s">
        <v>159</v>
      </c>
      <c r="AR115" s="39">
        <v>0</v>
      </c>
      <c r="AS115" s="39">
        <f>IF('[1]Формат ИПР'!$KU103=110,'[1]Формат ИПР'!$CA103-'[1]Формат ИПР'!$JQ103,0)</f>
        <v>0</v>
      </c>
      <c r="AT115" s="39">
        <v>0</v>
      </c>
      <c r="AU115" s="39">
        <f>IF('[1]Формат ИПР'!$KU103=35,'[1]Формат ИПР'!$CA103-'[1]Формат ИПР'!$JQ103,0)</f>
        <v>0</v>
      </c>
      <c r="AV115" s="39">
        <v>0</v>
      </c>
      <c r="AW115" s="39">
        <f>IF('[1]Формат ИПР'!$KU103=10,'[1]Формат ИПР'!$CA103-'[1]Формат ИПР'!$JQ103,0)</f>
        <v>0</v>
      </c>
      <c r="AX115" s="39">
        <v>0</v>
      </c>
      <c r="AY115" s="39">
        <f>IF('[1]Формат ИПР'!$KU103=110,'[1]Формат ИПР'!$BZ103-'[1]Формат ИПР'!$JP103,0)</f>
        <v>0</v>
      </c>
      <c r="AZ115" s="39">
        <v>0</v>
      </c>
      <c r="BA115" s="39">
        <f>IF('[1]Формат ИПР'!$KU103=35,'[1]Формат ИПР'!$BZ103-'[1]Формат ИПР'!$JP103,0)</f>
        <v>0</v>
      </c>
      <c r="BB115" s="39">
        <v>0</v>
      </c>
      <c r="BC115" s="39">
        <f>IF('[1]Формат ИПР'!$KU103=10,'[1]Формат ИПР'!$BZ103-'[1]Формат ИПР'!$JP103,0)</f>
        <v>0</v>
      </c>
      <c r="BD115" s="39">
        <v>0</v>
      </c>
      <c r="BE115" s="39">
        <f>IF('[1]Формат ИПР'!$KU103=6,'[1]Формат ИПР'!$BZ103-'[1]Формат ИПР'!$JP103,0)</f>
        <v>0</v>
      </c>
      <c r="BF115" s="39">
        <v>0</v>
      </c>
      <c r="BG115" s="39">
        <f>IF('[1]Формат ИПР'!$KU103=0.4,'[1]Формат ИПР'!$BZ103-'[1]Формат ИПР'!$JP103,0)</f>
        <v>0</v>
      </c>
      <c r="BH115" s="39">
        <v>0</v>
      </c>
      <c r="BI115" s="39">
        <v>0</v>
      </c>
      <c r="BJ115" s="39">
        <v>0</v>
      </c>
      <c r="BK115" s="39">
        <v>0</v>
      </c>
      <c r="BL115" s="39">
        <v>0</v>
      </c>
      <c r="BM115" s="39">
        <v>0</v>
      </c>
      <c r="BN115" s="39">
        <v>0</v>
      </c>
      <c r="BO115" s="39">
        <v>0</v>
      </c>
      <c r="BP115" s="39">
        <v>0</v>
      </c>
      <c r="BQ115" s="39">
        <v>0</v>
      </c>
      <c r="BR115" s="39">
        <v>0</v>
      </c>
      <c r="BS115" s="39">
        <v>0</v>
      </c>
      <c r="BT115" s="39" t="s">
        <v>159</v>
      </c>
      <c r="BU115" s="39" t="s">
        <v>159</v>
      </c>
      <c r="BV115" s="39" t="s">
        <v>159</v>
      </c>
      <c r="BW115" s="39" t="s">
        <v>159</v>
      </c>
      <c r="BX115" s="39" t="s">
        <v>159</v>
      </c>
      <c r="BY115" s="39" t="s">
        <v>159</v>
      </c>
      <c r="BZ115" s="39" t="s">
        <v>159</v>
      </c>
      <c r="CA115" s="39" t="s">
        <v>159</v>
      </c>
      <c r="CB115" s="39" t="s">
        <v>159</v>
      </c>
      <c r="CC115" s="39">
        <v>0</v>
      </c>
      <c r="CD115" s="39" t="s">
        <v>159</v>
      </c>
      <c r="CE115" s="39" t="s">
        <v>159</v>
      </c>
      <c r="CF115" s="39">
        <v>70</v>
      </c>
      <c r="CG115" s="39">
        <f>IF((CI115+CK115+CM115+CO115+CQ115)&gt;0,0,'[1]Формат ИПР'!Z103)</f>
        <v>69.516383790000006</v>
      </c>
      <c r="CH115" s="39">
        <v>0</v>
      </c>
      <c r="CI115" s="39">
        <v>0</v>
      </c>
      <c r="CJ115" s="39">
        <v>0</v>
      </c>
      <c r="CK115" s="39">
        <v>0</v>
      </c>
      <c r="CL115" s="39">
        <v>0</v>
      </c>
      <c r="CM115" s="39">
        <v>0</v>
      </c>
      <c r="CN115" s="39">
        <v>0</v>
      </c>
      <c r="CO115" s="39">
        <v>0</v>
      </c>
      <c r="CP115" s="39">
        <v>0</v>
      </c>
      <c r="CQ115" s="39">
        <v>0</v>
      </c>
    </row>
    <row r="116" spans="1:95" s="44" customFormat="1" ht="94.5" x14ac:dyDescent="0.3">
      <c r="A116" s="46" t="str">
        <f>'[1]Формат ИПР'!A104</f>
        <v>1.1.4</v>
      </c>
      <c r="B116" s="46" t="str">
        <f>'[1]Формат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46" t="str">
        <f>'[1]Формат ИПР'!C104</f>
        <v>L_Che370</v>
      </c>
      <c r="D116" s="39">
        <v>0</v>
      </c>
      <c r="E116" s="39">
        <f>IF('[1]Формат ИПР'!$KU104=110,'[1]Формат ИПР'!$JQ104,0)</f>
        <v>0</v>
      </c>
      <c r="F116" s="39">
        <v>0</v>
      </c>
      <c r="G116" s="39">
        <f>IF('[1]Формат ИПР'!$KU104=35,'[1]Формат ИПР'!$JQ104,0)</f>
        <v>0</v>
      </c>
      <c r="H116" s="39">
        <v>0</v>
      </c>
      <c r="I116" s="39">
        <v>7.2830000000000004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f>IF('[1]Формат ИПР'!$KU104=110,'[1]Формат ИПР'!$JP104,0)</f>
        <v>0</v>
      </c>
      <c r="R116" s="39">
        <v>0</v>
      </c>
      <c r="S116" s="39">
        <f>IF('[1]Формат ИПР'!$KU104=35,'[1]Формат ИПР'!$JP104,0)</f>
        <v>0</v>
      </c>
      <c r="T116" s="39">
        <v>0</v>
      </c>
      <c r="U116" s="39">
        <f>IF('[1]Формат ИПР'!$KU104=10,'[1]Формат ИПР'!$JP104,0)</f>
        <v>0</v>
      </c>
      <c r="V116" s="39">
        <v>0</v>
      </c>
      <c r="W116" s="39">
        <f>IF('[1]Формат ИПР'!$KU104=6,'[1]Формат ИПР'!$JP104,0)</f>
        <v>0</v>
      </c>
      <c r="X116" s="39">
        <v>0</v>
      </c>
      <c r="Y116" s="39">
        <f>IF('[1]Формат ИПР'!$KU104=0.4,'[1]Формат ИПР'!$JP104,0)</f>
        <v>130.96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 t="s">
        <v>159</v>
      </c>
      <c r="AK116" s="39">
        <v>0</v>
      </c>
      <c r="AL116" s="39" t="s">
        <v>159</v>
      </c>
      <c r="AM116" s="39" t="s">
        <v>159</v>
      </c>
      <c r="AN116" s="39" t="s">
        <v>159</v>
      </c>
      <c r="AO116" s="39">
        <v>0</v>
      </c>
      <c r="AP116" s="39" t="s">
        <v>159</v>
      </c>
      <c r="AQ116" s="39" t="s">
        <v>159</v>
      </c>
      <c r="AR116" s="39">
        <v>0</v>
      </c>
      <c r="AS116" s="39">
        <f>IF('[1]Формат ИПР'!$KU104=110,'[1]Формат ИПР'!$CA104-'[1]Формат ИПР'!$JQ104,0)</f>
        <v>0</v>
      </c>
      <c r="AT116" s="39">
        <v>0</v>
      </c>
      <c r="AU116" s="39">
        <f>IF('[1]Формат ИПР'!$KU104=35,'[1]Формат ИПР'!$CA104-'[1]Формат ИПР'!$JQ104,0)</f>
        <v>0</v>
      </c>
      <c r="AV116" s="39">
        <v>0</v>
      </c>
      <c r="AW116" s="39">
        <f>IF('[1]Формат ИПР'!$KU104=10,'[1]Формат ИПР'!$CA104-'[1]Формат ИПР'!$JQ104,0)</f>
        <v>0</v>
      </c>
      <c r="AX116" s="39">
        <v>0</v>
      </c>
      <c r="AY116" s="39">
        <f>IF('[1]Формат ИПР'!$KU104=110,'[1]Формат ИПР'!$BZ104-'[1]Формат ИПР'!$JP104,0)</f>
        <v>0</v>
      </c>
      <c r="AZ116" s="39">
        <v>0</v>
      </c>
      <c r="BA116" s="39">
        <f>IF('[1]Формат ИПР'!$KU104=35,'[1]Формат ИПР'!$BZ104-'[1]Формат ИПР'!$JP104,0)</f>
        <v>0</v>
      </c>
      <c r="BB116" s="39">
        <v>0</v>
      </c>
      <c r="BC116" s="39">
        <f>IF('[1]Формат ИПР'!$KU104=10,'[1]Формат ИПР'!$BZ104-'[1]Формат ИПР'!$JP104,0)</f>
        <v>0</v>
      </c>
      <c r="BD116" s="39">
        <v>0</v>
      </c>
      <c r="BE116" s="39">
        <f>IF('[1]Формат ИПР'!$KU104=6,'[1]Формат ИПР'!$BZ104-'[1]Формат ИПР'!$JP104,0)</f>
        <v>0</v>
      </c>
      <c r="BF116" s="39">
        <v>0</v>
      </c>
      <c r="BG116" s="39">
        <f>IF('[1]Формат ИПР'!$KU104=0.4,'[1]Формат ИПР'!$BZ104-'[1]Формат ИПР'!$JP104,0)</f>
        <v>0</v>
      </c>
      <c r="BH116" s="39">
        <v>0</v>
      </c>
      <c r="BI116" s="39">
        <v>0</v>
      </c>
      <c r="BJ116" s="39">
        <v>0</v>
      </c>
      <c r="BK116" s="39">
        <v>0</v>
      </c>
      <c r="BL116" s="39">
        <v>0</v>
      </c>
      <c r="BM116" s="39">
        <v>0</v>
      </c>
      <c r="BN116" s="39">
        <v>0</v>
      </c>
      <c r="BO116" s="39">
        <v>0</v>
      </c>
      <c r="BP116" s="39">
        <v>0</v>
      </c>
      <c r="BQ116" s="39">
        <v>0</v>
      </c>
      <c r="BR116" s="39">
        <v>0</v>
      </c>
      <c r="BS116" s="39">
        <v>0</v>
      </c>
      <c r="BT116" s="39" t="s">
        <v>159</v>
      </c>
      <c r="BU116" s="39" t="s">
        <v>159</v>
      </c>
      <c r="BV116" s="39" t="s">
        <v>159</v>
      </c>
      <c r="BW116" s="39" t="s">
        <v>159</v>
      </c>
      <c r="BX116" s="39" t="s">
        <v>159</v>
      </c>
      <c r="BY116" s="39" t="s">
        <v>159</v>
      </c>
      <c r="BZ116" s="39" t="s">
        <v>159</v>
      </c>
      <c r="CA116" s="39" t="s">
        <v>159</v>
      </c>
      <c r="CB116" s="39" t="s">
        <v>159</v>
      </c>
      <c r="CC116" s="39">
        <v>0</v>
      </c>
      <c r="CD116" s="39" t="s">
        <v>159</v>
      </c>
      <c r="CE116" s="39" t="s">
        <v>159</v>
      </c>
      <c r="CF116" s="39">
        <v>58.786549039999997</v>
      </c>
      <c r="CG116" s="39">
        <v>61.982222420000006</v>
      </c>
      <c r="CH116" s="39">
        <v>0</v>
      </c>
      <c r="CI116" s="39">
        <f>IF((CK116+CM116+CO116+CQ116+CG116)&gt;0,0,'[1]Формат ИПР'!Z104)</f>
        <v>0</v>
      </c>
      <c r="CJ116" s="39">
        <v>0</v>
      </c>
      <c r="CK116" s="39">
        <v>0</v>
      </c>
      <c r="CL116" s="39">
        <v>0</v>
      </c>
      <c r="CM116" s="39">
        <v>0</v>
      </c>
      <c r="CN116" s="39">
        <v>0</v>
      </c>
      <c r="CO116" s="39">
        <v>0</v>
      </c>
      <c r="CP116" s="39">
        <v>0</v>
      </c>
      <c r="CQ116" s="39">
        <v>0</v>
      </c>
    </row>
    <row r="117" spans="1:95" s="44" customFormat="1" ht="110.25" x14ac:dyDescent="0.3">
      <c r="A117" s="46" t="str">
        <f>'[1]Формат ИПР'!A105</f>
        <v>1.1.4</v>
      </c>
      <c r="B117" s="46" t="str">
        <f>'[1]Формат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46" t="str">
        <f>'[1]Формат ИПР'!C105</f>
        <v>L_Che371</v>
      </c>
      <c r="D117" s="39">
        <v>0</v>
      </c>
      <c r="E117" s="39">
        <f>IF('[1]Формат ИПР'!$KU105=110,'[1]Формат ИПР'!$JQ105,0)</f>
        <v>0</v>
      </c>
      <c r="F117" s="39">
        <v>0</v>
      </c>
      <c r="G117" s="39">
        <f>IF('[1]Формат ИПР'!$KU105=35,'[1]Формат ИПР'!$JQ105,0)</f>
        <v>0</v>
      </c>
      <c r="H117" s="39">
        <v>0</v>
      </c>
      <c r="I117" s="39">
        <f>IF('[1]Формат ИПР'!$KU105=10,'[1]Формат ИПР'!$JQ105,0)</f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f>IF('[1]Формат ИПР'!$KU105=110,'[1]Формат ИПР'!$JP105,0)</f>
        <v>0</v>
      </c>
      <c r="R117" s="39">
        <v>0</v>
      </c>
      <c r="S117" s="39">
        <f>IF('[1]Формат ИПР'!$KU105=35,'[1]Формат ИПР'!$JP105,0)</f>
        <v>0</v>
      </c>
      <c r="T117" s="39">
        <v>0</v>
      </c>
      <c r="U117" s="39">
        <f>IF('[1]Формат ИПР'!$KU105=10,'[1]Формат ИПР'!$JP105,0)</f>
        <v>0</v>
      </c>
      <c r="V117" s="39">
        <v>0</v>
      </c>
      <c r="W117" s="39">
        <f>IF('[1]Формат ИПР'!$KU105=6,'[1]Формат ИПР'!$JP105,0)</f>
        <v>0</v>
      </c>
      <c r="X117" s="39">
        <v>0</v>
      </c>
      <c r="Y117" s="39">
        <f>IF('[1]Формат ИПР'!$KU105=0.4,'[1]Формат ИПР'!$JP105,0)</f>
        <v>0</v>
      </c>
      <c r="Z117" s="39">
        <v>0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 t="s">
        <v>159</v>
      </c>
      <c r="AK117" s="39">
        <v>0</v>
      </c>
      <c r="AL117" s="39" t="s">
        <v>159</v>
      </c>
      <c r="AM117" s="39" t="s">
        <v>159</v>
      </c>
      <c r="AN117" s="39" t="s">
        <v>159</v>
      </c>
      <c r="AO117" s="39">
        <v>0</v>
      </c>
      <c r="AP117" s="39">
        <v>0.55000000000000004</v>
      </c>
      <c r="AQ117" s="39">
        <v>0.45</v>
      </c>
      <c r="AR117" s="39">
        <v>0</v>
      </c>
      <c r="AS117" s="39">
        <f>IF('[1]Формат ИПР'!$KU105=110,'[1]Формат ИПР'!$CA105-'[1]Формат ИПР'!$JQ105,0)</f>
        <v>0</v>
      </c>
      <c r="AT117" s="39">
        <v>0</v>
      </c>
      <c r="AU117" s="39">
        <f>IF('[1]Формат ИПР'!$KU105=35,'[1]Формат ИПР'!$CA105-'[1]Формат ИПР'!$JQ105,0)</f>
        <v>0</v>
      </c>
      <c r="AV117" s="39">
        <v>0</v>
      </c>
      <c r="AW117" s="39">
        <f>IF('[1]Формат ИПР'!$KU105=10,'[1]Формат ИПР'!$CA105-'[1]Формат ИПР'!$JQ105,0)</f>
        <v>0</v>
      </c>
      <c r="AX117" s="39">
        <v>0</v>
      </c>
      <c r="AY117" s="39">
        <f>IF('[1]Формат ИПР'!$KU105=110,'[1]Формат ИПР'!$BZ105-'[1]Формат ИПР'!$JP105,0)</f>
        <v>0</v>
      </c>
      <c r="AZ117" s="39">
        <v>0</v>
      </c>
      <c r="BA117" s="39">
        <f>IF('[1]Формат ИПР'!$KU105=35,'[1]Формат ИПР'!$BZ105-'[1]Формат ИПР'!$JP105,0)</f>
        <v>0</v>
      </c>
      <c r="BB117" s="39">
        <v>0</v>
      </c>
      <c r="BC117" s="39">
        <f>IF('[1]Формат ИПР'!$KU105=10,'[1]Формат ИПР'!$BZ105-'[1]Формат ИПР'!$JP105,0)</f>
        <v>0</v>
      </c>
      <c r="BD117" s="39">
        <v>0</v>
      </c>
      <c r="BE117" s="39">
        <f>IF('[1]Формат ИПР'!$KU105=6,'[1]Формат ИПР'!$BZ105-'[1]Формат ИПР'!$JP105,0)</f>
        <v>0</v>
      </c>
      <c r="BF117" s="39">
        <v>0</v>
      </c>
      <c r="BG117" s="39">
        <f>IF('[1]Формат ИПР'!$KU105=0.4,'[1]Формат ИПР'!$BZ105-'[1]Формат ИПР'!$JP105,0)</f>
        <v>0</v>
      </c>
      <c r="BH117" s="39">
        <v>0</v>
      </c>
      <c r="BI117" s="39">
        <v>0</v>
      </c>
      <c r="BJ117" s="39">
        <v>0</v>
      </c>
      <c r="BK117" s="39">
        <v>0</v>
      </c>
      <c r="BL117" s="39">
        <v>0</v>
      </c>
      <c r="BM117" s="39">
        <v>0</v>
      </c>
      <c r="BN117" s="39">
        <v>0</v>
      </c>
      <c r="BO117" s="39">
        <v>0</v>
      </c>
      <c r="BP117" s="39">
        <v>0</v>
      </c>
      <c r="BQ117" s="39">
        <v>0</v>
      </c>
      <c r="BR117" s="39">
        <v>0</v>
      </c>
      <c r="BS117" s="39">
        <v>0</v>
      </c>
      <c r="BT117" s="39" t="s">
        <v>159</v>
      </c>
      <c r="BU117" s="39" t="s">
        <v>159</v>
      </c>
      <c r="BV117" s="39" t="s">
        <v>159</v>
      </c>
      <c r="BW117" s="39" t="s">
        <v>159</v>
      </c>
      <c r="BX117" s="39" t="s">
        <v>159</v>
      </c>
      <c r="BY117" s="39" t="s">
        <v>159</v>
      </c>
      <c r="BZ117" s="39" t="s">
        <v>159</v>
      </c>
      <c r="CA117" s="39" t="s">
        <v>159</v>
      </c>
      <c r="CB117" s="39" t="s">
        <v>159</v>
      </c>
      <c r="CC117" s="39">
        <v>0</v>
      </c>
      <c r="CD117" s="39" t="s">
        <v>159</v>
      </c>
      <c r="CE117" s="39" t="s">
        <v>159</v>
      </c>
      <c r="CF117" s="39">
        <v>4.3352738100000181</v>
      </c>
      <c r="CG117" s="39">
        <v>4.3352738100000101</v>
      </c>
      <c r="CH117" s="39">
        <v>0</v>
      </c>
      <c r="CI117" s="39">
        <f>IF((CK117+CM117+CO117+CQ117+CG117)&gt;0,0,'[1]Формат ИПР'!Z105)</f>
        <v>0</v>
      </c>
      <c r="CJ117" s="39">
        <v>0</v>
      </c>
      <c r="CK117" s="39">
        <v>0</v>
      </c>
      <c r="CL117" s="39">
        <v>0</v>
      </c>
      <c r="CM117" s="39">
        <v>0</v>
      </c>
      <c r="CN117" s="39">
        <v>0</v>
      </c>
      <c r="CO117" s="39">
        <v>0</v>
      </c>
      <c r="CP117" s="39">
        <v>0</v>
      </c>
      <c r="CQ117" s="39">
        <v>0</v>
      </c>
    </row>
    <row r="118" spans="1:95" s="44" customFormat="1" ht="94.5" x14ac:dyDescent="0.3">
      <c r="A118" s="46" t="str">
        <f>'[1]Формат ИПР'!A106</f>
        <v>1.1.4</v>
      </c>
      <c r="B118" s="46" t="str">
        <f>'[1]Формат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46" t="str">
        <f>'[1]Формат ИПР'!C106</f>
        <v>L_Che372</v>
      </c>
      <c r="D118" s="39">
        <v>0</v>
      </c>
      <c r="E118" s="39">
        <f>IF('[1]Формат ИПР'!$KU106=110,'[1]Формат ИПР'!$JQ106,0)</f>
        <v>0</v>
      </c>
      <c r="F118" s="39">
        <v>0</v>
      </c>
      <c r="G118" s="39">
        <f>IF('[1]Формат ИПР'!$KU106=35,'[1]Формат ИПР'!$JQ106,0)</f>
        <v>0</v>
      </c>
      <c r="H118" s="39">
        <v>0</v>
      </c>
      <c r="I118" s="39">
        <v>1.1160000000000001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f>IF('[1]Формат ИПР'!$KU106=110,'[1]Формат ИПР'!$JP106,0)</f>
        <v>0</v>
      </c>
      <c r="R118" s="39">
        <v>0</v>
      </c>
      <c r="S118" s="39">
        <f>IF('[1]Формат ИПР'!$KU106=35,'[1]Формат ИПР'!$JP106,0)</f>
        <v>0</v>
      </c>
      <c r="T118" s="39">
        <v>0</v>
      </c>
      <c r="U118" s="39">
        <f>IF('[1]Формат ИПР'!$KU106=10,'[1]Формат ИПР'!$JP106,0)</f>
        <v>0</v>
      </c>
      <c r="V118" s="39">
        <v>0</v>
      </c>
      <c r="W118" s="39">
        <f>IF('[1]Формат ИПР'!$KU106=6,'[1]Формат ИПР'!$JP106,0)</f>
        <v>0</v>
      </c>
      <c r="X118" s="39">
        <v>0</v>
      </c>
      <c r="Y118" s="39">
        <f>IF('[1]Формат ИПР'!$KU106=0.4,'[1]Формат ИПР'!$JP106,0)</f>
        <v>31.722000000000001</v>
      </c>
      <c r="Z118" s="39">
        <v>0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 t="s">
        <v>159</v>
      </c>
      <c r="AK118" s="39">
        <v>0</v>
      </c>
      <c r="AL118" s="39" t="s">
        <v>159</v>
      </c>
      <c r="AM118" s="39" t="s">
        <v>159</v>
      </c>
      <c r="AN118" s="39" t="s">
        <v>159</v>
      </c>
      <c r="AO118" s="39">
        <v>0</v>
      </c>
      <c r="AP118" s="39" t="s">
        <v>159</v>
      </c>
      <c r="AQ118" s="39" t="s">
        <v>159</v>
      </c>
      <c r="AR118" s="39">
        <v>0</v>
      </c>
      <c r="AS118" s="39">
        <f>IF('[1]Формат ИПР'!$KU106=110,'[1]Формат ИПР'!$CA106-'[1]Формат ИПР'!$JQ106,0)</f>
        <v>0</v>
      </c>
      <c r="AT118" s="39">
        <v>0</v>
      </c>
      <c r="AU118" s="39">
        <f>IF('[1]Формат ИПР'!$KU106=35,'[1]Формат ИПР'!$CA106-'[1]Формат ИПР'!$JQ106,0)</f>
        <v>0</v>
      </c>
      <c r="AV118" s="39">
        <v>0</v>
      </c>
      <c r="AW118" s="39">
        <f>IF('[1]Формат ИПР'!$KU106=10,'[1]Формат ИПР'!$CA106-'[1]Формат ИПР'!$JQ106,0)</f>
        <v>0</v>
      </c>
      <c r="AX118" s="39">
        <v>0</v>
      </c>
      <c r="AY118" s="39">
        <f>IF('[1]Формат ИПР'!$KU106=110,'[1]Формат ИПР'!$BZ106-'[1]Формат ИПР'!$JP106,0)</f>
        <v>0</v>
      </c>
      <c r="AZ118" s="39">
        <v>0</v>
      </c>
      <c r="BA118" s="39">
        <f>IF('[1]Формат ИПР'!$KU106=35,'[1]Формат ИПР'!$BZ106-'[1]Формат ИПР'!$JP106,0)</f>
        <v>0</v>
      </c>
      <c r="BB118" s="39">
        <v>0</v>
      </c>
      <c r="BC118" s="39">
        <f>IF('[1]Формат ИПР'!$KU106=10,'[1]Формат ИПР'!$BZ106-'[1]Формат ИПР'!$JP106,0)</f>
        <v>0</v>
      </c>
      <c r="BD118" s="39">
        <v>0</v>
      </c>
      <c r="BE118" s="39">
        <f>IF('[1]Формат ИПР'!$KU106=6,'[1]Формат ИПР'!$BZ106-'[1]Формат ИПР'!$JP106,0)</f>
        <v>0</v>
      </c>
      <c r="BF118" s="39">
        <v>0</v>
      </c>
      <c r="BG118" s="39">
        <f>IF('[1]Формат ИПР'!$KU106=0.4,'[1]Формат ИПР'!$BZ106-'[1]Формат ИПР'!$JP106,0)</f>
        <v>0</v>
      </c>
      <c r="BH118" s="39">
        <v>0</v>
      </c>
      <c r="BI118" s="39">
        <v>0</v>
      </c>
      <c r="BJ118" s="39">
        <v>0</v>
      </c>
      <c r="BK118" s="39">
        <v>0</v>
      </c>
      <c r="BL118" s="39">
        <v>0</v>
      </c>
      <c r="BM118" s="39">
        <v>0</v>
      </c>
      <c r="BN118" s="39">
        <v>0</v>
      </c>
      <c r="BO118" s="39">
        <v>0</v>
      </c>
      <c r="BP118" s="39">
        <v>0</v>
      </c>
      <c r="BQ118" s="39">
        <v>0</v>
      </c>
      <c r="BR118" s="39">
        <v>0</v>
      </c>
      <c r="BS118" s="39">
        <v>0</v>
      </c>
      <c r="BT118" s="39" t="s">
        <v>159</v>
      </c>
      <c r="BU118" s="39" t="s">
        <v>159</v>
      </c>
      <c r="BV118" s="39" t="s">
        <v>159</v>
      </c>
      <c r="BW118" s="39" t="s">
        <v>159</v>
      </c>
      <c r="BX118" s="39" t="s">
        <v>159</v>
      </c>
      <c r="BY118" s="39" t="s">
        <v>159</v>
      </c>
      <c r="BZ118" s="39" t="s">
        <v>159</v>
      </c>
      <c r="CA118" s="39" t="s">
        <v>159</v>
      </c>
      <c r="CB118" s="39" t="s">
        <v>159</v>
      </c>
      <c r="CC118" s="39">
        <v>0</v>
      </c>
      <c r="CD118" s="39" t="s">
        <v>159</v>
      </c>
      <c r="CE118" s="39" t="s">
        <v>159</v>
      </c>
      <c r="CF118" s="39">
        <v>26.120160649999999</v>
      </c>
      <c r="CG118" s="39">
        <v>27.048786190000001</v>
      </c>
      <c r="CH118" s="39">
        <v>0</v>
      </c>
      <c r="CI118" s="39">
        <f>IF((CK118+CM118+CO118+CQ118+CG118)&gt;0,0,'[1]Формат ИПР'!Z106)</f>
        <v>0</v>
      </c>
      <c r="CJ118" s="39">
        <v>0</v>
      </c>
      <c r="CK118" s="39">
        <v>0</v>
      </c>
      <c r="CL118" s="39">
        <v>0</v>
      </c>
      <c r="CM118" s="39">
        <v>0</v>
      </c>
      <c r="CN118" s="39">
        <v>0</v>
      </c>
      <c r="CO118" s="39">
        <v>0</v>
      </c>
      <c r="CP118" s="39">
        <v>0</v>
      </c>
      <c r="CQ118" s="39">
        <v>0</v>
      </c>
    </row>
    <row r="119" spans="1:95" s="44" customFormat="1" ht="110.25" x14ac:dyDescent="0.3">
      <c r="A119" s="46" t="str">
        <f>'[1]Формат ИПР'!A107</f>
        <v>1.1.4</v>
      </c>
      <c r="B119" s="46" t="str">
        <f>'[1]Формат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46" t="str">
        <f>'[1]Формат ИПР'!C107</f>
        <v>L_Che373</v>
      </c>
      <c r="D119" s="39">
        <v>0</v>
      </c>
      <c r="E119" s="39">
        <f>IF('[1]Формат ИПР'!$KU107=110,'[1]Формат ИПР'!$JQ107,0)</f>
        <v>0</v>
      </c>
      <c r="F119" s="39">
        <v>0</v>
      </c>
      <c r="G119" s="39">
        <f>IF('[1]Формат ИПР'!$KU107=35,'[1]Формат ИПР'!$JQ107,0)</f>
        <v>0</v>
      </c>
      <c r="H119" s="39">
        <v>0</v>
      </c>
      <c r="I119" s="39">
        <f>IF('[1]Формат ИПР'!$KU107=10,'[1]Формат ИПР'!$JQ107,0)</f>
        <v>0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f>IF('[1]Формат ИПР'!$KU107=110,'[1]Формат ИПР'!$JP107,0)</f>
        <v>0</v>
      </c>
      <c r="R119" s="39">
        <v>0</v>
      </c>
      <c r="S119" s="39">
        <f>IF('[1]Формат ИПР'!$KU107=35,'[1]Формат ИПР'!$JP107,0)</f>
        <v>0</v>
      </c>
      <c r="T119" s="39">
        <v>0</v>
      </c>
      <c r="U119" s="39">
        <f>IF('[1]Формат ИПР'!$KU107=10,'[1]Формат ИПР'!$JP107,0)</f>
        <v>0</v>
      </c>
      <c r="V119" s="39">
        <v>0</v>
      </c>
      <c r="W119" s="39">
        <f>IF('[1]Формат ИПР'!$KU107=6,'[1]Формат ИПР'!$JP107,0)</f>
        <v>0</v>
      </c>
      <c r="X119" s="39">
        <v>0</v>
      </c>
      <c r="Y119" s="39">
        <f>IF('[1]Формат ИПР'!$KU107=0.4,'[1]Формат ИПР'!$JP107,0)</f>
        <v>0</v>
      </c>
      <c r="Z119" s="39">
        <v>0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 t="s">
        <v>159</v>
      </c>
      <c r="AK119" s="39">
        <v>0</v>
      </c>
      <c r="AL119" s="39" t="s">
        <v>159</v>
      </c>
      <c r="AM119" s="39" t="s">
        <v>159</v>
      </c>
      <c r="AN119" s="39" t="s">
        <v>159</v>
      </c>
      <c r="AO119" s="39">
        <v>0</v>
      </c>
      <c r="AP119" s="39" t="s">
        <v>159</v>
      </c>
      <c r="AQ119" s="39" t="s">
        <v>159</v>
      </c>
      <c r="AR119" s="39">
        <v>0</v>
      </c>
      <c r="AS119" s="39">
        <f>IF('[1]Формат ИПР'!$KU107=110,'[1]Формат ИПР'!$CA107-'[1]Формат ИПР'!$JQ107,0)</f>
        <v>0</v>
      </c>
      <c r="AT119" s="39">
        <v>0</v>
      </c>
      <c r="AU119" s="39">
        <f>IF('[1]Формат ИПР'!$KU107=35,'[1]Формат ИПР'!$CA107-'[1]Формат ИПР'!$JQ107,0)</f>
        <v>0</v>
      </c>
      <c r="AV119" s="39">
        <v>0</v>
      </c>
      <c r="AW119" s="39">
        <f>IF('[1]Формат ИПР'!$KU107=10,'[1]Формат ИПР'!$CA107-'[1]Формат ИПР'!$JQ107,0)</f>
        <v>0</v>
      </c>
      <c r="AX119" s="39">
        <v>0</v>
      </c>
      <c r="AY119" s="39">
        <f>IF('[1]Формат ИПР'!$KU107=110,'[1]Формат ИПР'!$BZ107-'[1]Формат ИПР'!$JP107,0)</f>
        <v>0</v>
      </c>
      <c r="AZ119" s="39">
        <v>0</v>
      </c>
      <c r="BA119" s="39">
        <f>IF('[1]Формат ИПР'!$KU107=35,'[1]Формат ИПР'!$BZ107-'[1]Формат ИПР'!$JP107,0)</f>
        <v>0</v>
      </c>
      <c r="BB119" s="39">
        <v>0</v>
      </c>
      <c r="BC119" s="39">
        <f>IF('[1]Формат ИПР'!$KU107=10,'[1]Формат ИПР'!$BZ107-'[1]Формат ИПР'!$JP107,0)</f>
        <v>0</v>
      </c>
      <c r="BD119" s="39">
        <v>0</v>
      </c>
      <c r="BE119" s="39">
        <f>IF('[1]Формат ИПР'!$KU107=6,'[1]Формат ИПР'!$BZ107-'[1]Формат ИПР'!$JP107,0)</f>
        <v>0</v>
      </c>
      <c r="BF119" s="39">
        <v>0</v>
      </c>
      <c r="BG119" s="39">
        <f>IF('[1]Формат ИПР'!$KU107=0.4,'[1]Формат ИПР'!$BZ107-'[1]Формат ИПР'!$JP107,0)</f>
        <v>0</v>
      </c>
      <c r="BH119" s="39">
        <v>0</v>
      </c>
      <c r="BI119" s="39">
        <v>0</v>
      </c>
      <c r="BJ119" s="39">
        <v>0</v>
      </c>
      <c r="BK119" s="39">
        <v>0</v>
      </c>
      <c r="BL119" s="39">
        <v>0</v>
      </c>
      <c r="BM119" s="39">
        <v>0</v>
      </c>
      <c r="BN119" s="39">
        <v>0</v>
      </c>
      <c r="BO119" s="39">
        <v>0</v>
      </c>
      <c r="BP119" s="39">
        <v>0</v>
      </c>
      <c r="BQ119" s="39">
        <v>0</v>
      </c>
      <c r="BR119" s="39">
        <v>0</v>
      </c>
      <c r="BS119" s="39">
        <v>0</v>
      </c>
      <c r="BT119" s="39" t="s">
        <v>159</v>
      </c>
      <c r="BU119" s="39" t="s">
        <v>159</v>
      </c>
      <c r="BV119" s="39" t="s">
        <v>159</v>
      </c>
      <c r="BW119" s="39" t="s">
        <v>159</v>
      </c>
      <c r="BX119" s="39" t="s">
        <v>159</v>
      </c>
      <c r="BY119" s="39" t="s">
        <v>159</v>
      </c>
      <c r="BZ119" s="39" t="s">
        <v>159</v>
      </c>
      <c r="CA119" s="39" t="s">
        <v>159</v>
      </c>
      <c r="CB119" s="39" t="s">
        <v>159</v>
      </c>
      <c r="CC119" s="39">
        <v>0</v>
      </c>
      <c r="CD119" s="39" t="s">
        <v>159</v>
      </c>
      <c r="CE119" s="39" t="s">
        <v>159</v>
      </c>
      <c r="CF119" s="39">
        <v>35.782998569999997</v>
      </c>
      <c r="CG119" s="39">
        <v>35.780628310000004</v>
      </c>
      <c r="CH119" s="39">
        <v>0</v>
      </c>
      <c r="CI119" s="39">
        <f>IF((CK119+CM119+CO119+CQ119+CG119)&gt;0,0,'[1]Формат ИПР'!Z107)</f>
        <v>0</v>
      </c>
      <c r="CJ119" s="39">
        <v>0</v>
      </c>
      <c r="CK119" s="39">
        <v>0</v>
      </c>
      <c r="CL119" s="39">
        <v>0</v>
      </c>
      <c r="CM119" s="39">
        <v>0</v>
      </c>
      <c r="CN119" s="39">
        <v>0</v>
      </c>
      <c r="CO119" s="39">
        <v>0</v>
      </c>
      <c r="CP119" s="39">
        <v>0</v>
      </c>
      <c r="CQ119" s="39">
        <v>0</v>
      </c>
    </row>
    <row r="120" spans="1:95" s="44" customFormat="1" ht="110.25" x14ac:dyDescent="0.3">
      <c r="A120" s="46" t="str">
        <f>'[1]Формат ИПР'!A108</f>
        <v>1.1.4</v>
      </c>
      <c r="B120" s="46" t="str">
        <f>'[1]Формат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46" t="str">
        <f>'[1]Формат ИПР'!C108</f>
        <v>L_Che374</v>
      </c>
      <c r="D120" s="39">
        <v>0</v>
      </c>
      <c r="E120" s="39">
        <f>IF('[1]Формат ИПР'!$KU108=110,'[1]Формат ИПР'!$JQ108,0)</f>
        <v>0</v>
      </c>
      <c r="F120" s="39">
        <v>0</v>
      </c>
      <c r="G120" s="39">
        <f>IF('[1]Формат ИПР'!$KU108=35,'[1]Формат ИПР'!$JQ108,0)</f>
        <v>0</v>
      </c>
      <c r="H120" s="39">
        <v>0</v>
      </c>
      <c r="I120" s="39">
        <f>IF('[1]Формат ИПР'!$KU108=10,'[1]Формат ИПР'!$JQ108,0)</f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f>IF('[1]Формат ИПР'!$KU108=110,'[1]Формат ИПР'!$JP108,0)</f>
        <v>0</v>
      </c>
      <c r="R120" s="39">
        <v>0</v>
      </c>
      <c r="S120" s="39">
        <f>IF('[1]Формат ИПР'!$KU108=35,'[1]Формат ИПР'!$JP108,0)</f>
        <v>0</v>
      </c>
      <c r="T120" s="39">
        <v>0</v>
      </c>
      <c r="U120" s="39">
        <f>IF('[1]Формат ИПР'!$KU108=10,'[1]Формат ИПР'!$JP108,0)</f>
        <v>0</v>
      </c>
      <c r="V120" s="39">
        <v>0</v>
      </c>
      <c r="W120" s="39">
        <f>IF('[1]Формат ИПР'!$KU108=6,'[1]Формат ИПР'!$JP108,0)</f>
        <v>0</v>
      </c>
      <c r="X120" s="39">
        <v>0</v>
      </c>
      <c r="Y120" s="39">
        <f>IF('[1]Формат ИПР'!$KU108=0.4,'[1]Формат ИПР'!$JP108,0)</f>
        <v>0</v>
      </c>
      <c r="Z120" s="39">
        <v>0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 t="s">
        <v>159</v>
      </c>
      <c r="AK120" s="39">
        <v>0</v>
      </c>
      <c r="AL120" s="39" t="s">
        <v>159</v>
      </c>
      <c r="AM120" s="39" t="s">
        <v>159</v>
      </c>
      <c r="AN120" s="39" t="s">
        <v>159</v>
      </c>
      <c r="AO120" s="39">
        <v>0</v>
      </c>
      <c r="AP120" s="39">
        <v>0.55000000000000004</v>
      </c>
      <c r="AQ120" s="39">
        <v>0.45</v>
      </c>
      <c r="AR120" s="39">
        <v>0</v>
      </c>
      <c r="AS120" s="39">
        <f>IF('[1]Формат ИПР'!$KU108=110,'[1]Формат ИПР'!$CA108-'[1]Формат ИПР'!$JQ108,0)</f>
        <v>0</v>
      </c>
      <c r="AT120" s="39">
        <v>0</v>
      </c>
      <c r="AU120" s="39">
        <f>IF('[1]Формат ИПР'!$KU108=35,'[1]Формат ИПР'!$CA108-'[1]Формат ИПР'!$JQ108,0)</f>
        <v>0</v>
      </c>
      <c r="AV120" s="39">
        <v>0</v>
      </c>
      <c r="AW120" s="39">
        <f>IF('[1]Формат ИПР'!$KU108=10,'[1]Формат ИПР'!$CA108-'[1]Формат ИПР'!$JQ108,0)</f>
        <v>0</v>
      </c>
      <c r="AX120" s="39">
        <v>0</v>
      </c>
      <c r="AY120" s="39">
        <f>IF('[1]Формат ИПР'!$KU108=110,'[1]Формат ИПР'!$BZ108-'[1]Формат ИПР'!$JP108,0)</f>
        <v>0</v>
      </c>
      <c r="AZ120" s="39">
        <v>0</v>
      </c>
      <c r="BA120" s="39">
        <f>IF('[1]Формат ИПР'!$KU108=35,'[1]Формат ИПР'!$BZ108-'[1]Формат ИПР'!$JP108,0)</f>
        <v>0</v>
      </c>
      <c r="BB120" s="39">
        <v>0</v>
      </c>
      <c r="BC120" s="39">
        <f>IF('[1]Формат ИПР'!$KU108=10,'[1]Формат ИПР'!$BZ108-'[1]Формат ИПР'!$JP108,0)</f>
        <v>0</v>
      </c>
      <c r="BD120" s="39">
        <v>0</v>
      </c>
      <c r="BE120" s="39">
        <f>IF('[1]Формат ИПР'!$KU108=6,'[1]Формат ИПР'!$BZ108-'[1]Формат ИПР'!$JP108,0)</f>
        <v>0</v>
      </c>
      <c r="BF120" s="39">
        <v>0</v>
      </c>
      <c r="BG120" s="39">
        <f>IF('[1]Формат ИПР'!$KU108=0.4,'[1]Формат ИПР'!$BZ108-'[1]Формат ИПР'!$JP108,0)</f>
        <v>0</v>
      </c>
      <c r="BH120" s="39">
        <v>0</v>
      </c>
      <c r="BI120" s="39">
        <v>0</v>
      </c>
      <c r="BJ120" s="39">
        <v>0</v>
      </c>
      <c r="BK120" s="39">
        <v>0</v>
      </c>
      <c r="BL120" s="39">
        <v>0</v>
      </c>
      <c r="BM120" s="39">
        <v>0</v>
      </c>
      <c r="BN120" s="39">
        <v>0</v>
      </c>
      <c r="BO120" s="39">
        <v>0</v>
      </c>
      <c r="BP120" s="39">
        <v>0</v>
      </c>
      <c r="BQ120" s="39">
        <v>0</v>
      </c>
      <c r="BR120" s="39">
        <v>0</v>
      </c>
      <c r="BS120" s="39">
        <v>0</v>
      </c>
      <c r="BT120" s="39" t="s">
        <v>159</v>
      </c>
      <c r="BU120" s="39" t="s">
        <v>159</v>
      </c>
      <c r="BV120" s="39" t="s">
        <v>159</v>
      </c>
      <c r="BW120" s="39" t="s">
        <v>159</v>
      </c>
      <c r="BX120" s="39" t="s">
        <v>159</v>
      </c>
      <c r="BY120" s="39" t="s">
        <v>159</v>
      </c>
      <c r="BZ120" s="39" t="s">
        <v>159</v>
      </c>
      <c r="CA120" s="39" t="s">
        <v>159</v>
      </c>
      <c r="CB120" s="39" t="s">
        <v>159</v>
      </c>
      <c r="CC120" s="39">
        <v>0</v>
      </c>
      <c r="CD120" s="39" t="s">
        <v>159</v>
      </c>
      <c r="CE120" s="39" t="s">
        <v>159</v>
      </c>
      <c r="CF120" s="39">
        <v>17.053132429999994</v>
      </c>
      <c r="CG120" s="39">
        <v>17.053132430000002</v>
      </c>
      <c r="CH120" s="39">
        <v>0</v>
      </c>
      <c r="CI120" s="39">
        <f>IF((CK120+CM120+CO120+CQ120+CG120)&gt;0,0,'[1]Формат ИПР'!Z108)</f>
        <v>0</v>
      </c>
      <c r="CJ120" s="39">
        <v>0</v>
      </c>
      <c r="CK120" s="39">
        <v>0</v>
      </c>
      <c r="CL120" s="39">
        <v>0</v>
      </c>
      <c r="CM120" s="39">
        <v>0</v>
      </c>
      <c r="CN120" s="39">
        <v>0</v>
      </c>
      <c r="CO120" s="39">
        <v>0</v>
      </c>
      <c r="CP120" s="39">
        <v>0</v>
      </c>
      <c r="CQ120" s="39">
        <v>0</v>
      </c>
    </row>
    <row r="121" spans="1:95" s="44" customFormat="1" ht="94.5" x14ac:dyDescent="0.3">
      <c r="A121" s="46" t="str">
        <f>'[1]Формат ИПР'!A109</f>
        <v>1.1.4</v>
      </c>
      <c r="B121" s="46" t="str">
        <f>'[1]Формат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46" t="str">
        <f>'[1]Формат ИПР'!C109</f>
        <v>L_Che375</v>
      </c>
      <c r="D121" s="39">
        <v>0</v>
      </c>
      <c r="E121" s="39">
        <f>IF('[1]Формат ИПР'!$KU109=110,'[1]Формат ИПР'!$JQ109,0)</f>
        <v>0</v>
      </c>
      <c r="F121" s="39">
        <v>0</v>
      </c>
      <c r="G121" s="39">
        <f>IF('[1]Формат ИПР'!$KU109=35,'[1]Формат ИПР'!$JQ109,0)</f>
        <v>0</v>
      </c>
      <c r="H121" s="39">
        <v>0</v>
      </c>
      <c r="I121" s="39">
        <f>IF('[1]Формат ИПР'!$KU109=10,'[1]Формат ИПР'!$JQ109,0)</f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f>IF('[1]Формат ИПР'!$KU109=110,'[1]Формат ИПР'!$JP109,0)</f>
        <v>0</v>
      </c>
      <c r="R121" s="39">
        <v>0</v>
      </c>
      <c r="S121" s="39">
        <f>IF('[1]Формат ИПР'!$KU109=35,'[1]Формат ИПР'!$JP109,0)</f>
        <v>0</v>
      </c>
      <c r="T121" s="39">
        <v>0</v>
      </c>
      <c r="U121" s="39">
        <f>IF('[1]Формат ИПР'!$KU109=10,'[1]Формат ИПР'!$JP109,0)</f>
        <v>0</v>
      </c>
      <c r="V121" s="39">
        <v>0</v>
      </c>
      <c r="W121" s="39">
        <f>IF('[1]Формат ИПР'!$KU109=6,'[1]Формат ИПР'!$JP109,0)</f>
        <v>0</v>
      </c>
      <c r="X121" s="39">
        <v>0</v>
      </c>
      <c r="Y121" s="39">
        <f>IF('[1]Формат ИПР'!$KU109=0.4,'[1]Формат ИПР'!$JP109,0)</f>
        <v>0</v>
      </c>
      <c r="Z121" s="39">
        <v>0</v>
      </c>
      <c r="AA121" s="39">
        <v>0</v>
      </c>
      <c r="AB121" s="39">
        <v>0</v>
      </c>
      <c r="AC121" s="39">
        <v>0</v>
      </c>
      <c r="AD121" s="39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v>0</v>
      </c>
      <c r="AJ121" s="39" t="s">
        <v>159</v>
      </c>
      <c r="AK121" s="39">
        <v>0</v>
      </c>
      <c r="AL121" s="39" t="s">
        <v>159</v>
      </c>
      <c r="AM121" s="39" t="s">
        <v>159</v>
      </c>
      <c r="AN121" s="39" t="s">
        <v>159</v>
      </c>
      <c r="AO121" s="39">
        <v>0</v>
      </c>
      <c r="AP121" s="39">
        <v>0.55000000000000004</v>
      </c>
      <c r="AQ121" s="39">
        <v>0.45</v>
      </c>
      <c r="AR121" s="39">
        <v>0</v>
      </c>
      <c r="AS121" s="39">
        <f>IF('[1]Формат ИПР'!$KU109=110,'[1]Формат ИПР'!$CA109-'[1]Формат ИПР'!$JQ109,0)</f>
        <v>0</v>
      </c>
      <c r="AT121" s="39">
        <v>0</v>
      </c>
      <c r="AU121" s="39">
        <f>IF('[1]Формат ИПР'!$KU109=35,'[1]Формат ИПР'!$CA109-'[1]Формат ИПР'!$JQ109,0)</f>
        <v>0</v>
      </c>
      <c r="AV121" s="39">
        <v>0</v>
      </c>
      <c r="AW121" s="39">
        <f>IF('[1]Формат ИПР'!$KU109=10,'[1]Формат ИПР'!$CA109-'[1]Формат ИПР'!$JQ109,0)</f>
        <v>0</v>
      </c>
      <c r="AX121" s="39">
        <v>0</v>
      </c>
      <c r="AY121" s="39">
        <f>IF('[1]Формат ИПР'!$KU109=110,'[1]Формат ИПР'!$BZ109-'[1]Формат ИПР'!$JP109,0)</f>
        <v>0</v>
      </c>
      <c r="AZ121" s="39">
        <v>0</v>
      </c>
      <c r="BA121" s="39">
        <f>IF('[1]Формат ИПР'!$KU109=35,'[1]Формат ИПР'!$BZ109-'[1]Формат ИПР'!$JP109,0)</f>
        <v>0</v>
      </c>
      <c r="BB121" s="39">
        <v>0</v>
      </c>
      <c r="BC121" s="39">
        <f>IF('[1]Формат ИПР'!$KU109=10,'[1]Формат ИПР'!$BZ109-'[1]Формат ИПР'!$JP109,0)</f>
        <v>0</v>
      </c>
      <c r="BD121" s="39">
        <v>0</v>
      </c>
      <c r="BE121" s="39">
        <f>IF('[1]Формат ИПР'!$KU109=6,'[1]Формат ИПР'!$BZ109-'[1]Формат ИПР'!$JP109,0)</f>
        <v>0</v>
      </c>
      <c r="BF121" s="39">
        <v>0</v>
      </c>
      <c r="BG121" s="39">
        <f>IF('[1]Формат ИПР'!$KU109=0.4,'[1]Формат ИПР'!$BZ109-'[1]Формат ИПР'!$JP109,0)</f>
        <v>0</v>
      </c>
      <c r="BH121" s="39">
        <v>0</v>
      </c>
      <c r="BI121" s="39">
        <v>0</v>
      </c>
      <c r="BJ121" s="39">
        <v>0</v>
      </c>
      <c r="BK121" s="39">
        <v>0</v>
      </c>
      <c r="BL121" s="39">
        <v>0</v>
      </c>
      <c r="BM121" s="39">
        <v>0</v>
      </c>
      <c r="BN121" s="39">
        <v>0</v>
      </c>
      <c r="BO121" s="39">
        <v>0</v>
      </c>
      <c r="BP121" s="39">
        <v>0</v>
      </c>
      <c r="BQ121" s="39">
        <v>0</v>
      </c>
      <c r="BR121" s="39">
        <v>0</v>
      </c>
      <c r="BS121" s="39">
        <v>0</v>
      </c>
      <c r="BT121" s="39" t="s">
        <v>159</v>
      </c>
      <c r="BU121" s="39" t="s">
        <v>159</v>
      </c>
      <c r="BV121" s="39" t="s">
        <v>159</v>
      </c>
      <c r="BW121" s="39" t="s">
        <v>159</v>
      </c>
      <c r="BX121" s="39" t="s">
        <v>159</v>
      </c>
      <c r="BY121" s="39" t="s">
        <v>159</v>
      </c>
      <c r="BZ121" s="39" t="s">
        <v>159</v>
      </c>
      <c r="CA121" s="39" t="s">
        <v>159</v>
      </c>
      <c r="CB121" s="39" t="s">
        <v>159</v>
      </c>
      <c r="CC121" s="39">
        <v>0</v>
      </c>
      <c r="CD121" s="39" t="s">
        <v>159</v>
      </c>
      <c r="CE121" s="39" t="s">
        <v>159</v>
      </c>
      <c r="CF121" s="39">
        <v>28.619212440000002</v>
      </c>
      <c r="CG121" s="39">
        <v>28.619212439999998</v>
      </c>
      <c r="CH121" s="39">
        <v>0</v>
      </c>
      <c r="CI121" s="39">
        <f>IF((CK121+CM121+CO121+CQ121+CG121)&gt;0,0,'[1]Формат ИПР'!Z109)</f>
        <v>0</v>
      </c>
      <c r="CJ121" s="39">
        <v>0</v>
      </c>
      <c r="CK121" s="39">
        <v>0</v>
      </c>
      <c r="CL121" s="39">
        <v>0</v>
      </c>
      <c r="CM121" s="39">
        <v>0</v>
      </c>
      <c r="CN121" s="39">
        <v>0</v>
      </c>
      <c r="CO121" s="39">
        <v>0</v>
      </c>
      <c r="CP121" s="39">
        <v>0</v>
      </c>
      <c r="CQ121" s="39">
        <v>0</v>
      </c>
    </row>
    <row r="122" spans="1:95" s="44" customFormat="1" ht="110.25" x14ac:dyDescent="0.3">
      <c r="A122" s="46" t="str">
        <f>'[1]Формат ИПР'!A110</f>
        <v>1.1.4</v>
      </c>
      <c r="B122" s="46" t="str">
        <f>'[1]Формат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46" t="str">
        <f>'[1]Формат ИПР'!C110</f>
        <v>L_Che376</v>
      </c>
      <c r="D122" s="39">
        <v>0</v>
      </c>
      <c r="E122" s="39">
        <f>IF('[1]Формат ИПР'!$KU110=110,'[1]Формат ИПР'!$JQ110,0)</f>
        <v>0</v>
      </c>
      <c r="F122" s="39">
        <v>0</v>
      </c>
      <c r="G122" s="39">
        <f>IF('[1]Формат ИПР'!$KU110=35,'[1]Формат ИПР'!$JQ110,0)</f>
        <v>0</v>
      </c>
      <c r="H122" s="39">
        <v>0</v>
      </c>
      <c r="I122" s="39">
        <f>IF('[1]Формат ИПР'!$KU110=10,'[1]Формат ИПР'!$JQ110,0)</f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f>IF('[1]Формат ИПР'!$KU110=110,'[1]Формат ИПР'!$JP110,0)</f>
        <v>0</v>
      </c>
      <c r="R122" s="39">
        <v>0</v>
      </c>
      <c r="S122" s="39">
        <f>IF('[1]Формат ИПР'!$KU110=35,'[1]Формат ИПР'!$JP110,0)</f>
        <v>0</v>
      </c>
      <c r="T122" s="39">
        <v>0</v>
      </c>
      <c r="U122" s="39">
        <f>IF('[1]Формат ИПР'!$KU110=10,'[1]Формат ИПР'!$JP110,0)</f>
        <v>0</v>
      </c>
      <c r="V122" s="39">
        <v>0</v>
      </c>
      <c r="W122" s="39">
        <f>IF('[1]Формат ИПР'!$KU110=6,'[1]Формат ИПР'!$JP110,0)</f>
        <v>0</v>
      </c>
      <c r="X122" s="39">
        <v>0</v>
      </c>
      <c r="Y122" s="39">
        <f>IF('[1]Формат ИПР'!$KU110=0.4,'[1]Формат ИПР'!$JP110,0)</f>
        <v>0</v>
      </c>
      <c r="Z122" s="39">
        <v>0</v>
      </c>
      <c r="AA122" s="39">
        <v>0</v>
      </c>
      <c r="AB122" s="39">
        <v>0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 t="s">
        <v>159</v>
      </c>
      <c r="AK122" s="39">
        <v>0</v>
      </c>
      <c r="AL122" s="39" t="s">
        <v>159</v>
      </c>
      <c r="AM122" s="39" t="s">
        <v>159</v>
      </c>
      <c r="AN122" s="39" t="s">
        <v>159</v>
      </c>
      <c r="AO122" s="39">
        <v>0</v>
      </c>
      <c r="AP122" s="39" t="s">
        <v>159</v>
      </c>
      <c r="AQ122" s="39" t="s">
        <v>159</v>
      </c>
      <c r="AR122" s="39">
        <v>0</v>
      </c>
      <c r="AS122" s="39">
        <f>IF('[1]Формат ИПР'!$KU110=110,'[1]Формат ИПР'!$CA110-'[1]Формат ИПР'!$JQ110,0)</f>
        <v>0</v>
      </c>
      <c r="AT122" s="39">
        <v>0</v>
      </c>
      <c r="AU122" s="39">
        <f>IF('[1]Формат ИПР'!$KU110=35,'[1]Формат ИПР'!$CA110-'[1]Формат ИПР'!$JQ110,0)</f>
        <v>0</v>
      </c>
      <c r="AV122" s="39">
        <v>0</v>
      </c>
      <c r="AW122" s="39">
        <f>IF('[1]Формат ИПР'!$KU110=10,'[1]Формат ИПР'!$CA110-'[1]Формат ИПР'!$JQ110,0)</f>
        <v>0</v>
      </c>
      <c r="AX122" s="39">
        <v>0</v>
      </c>
      <c r="AY122" s="39">
        <f>IF('[1]Формат ИПР'!$KU110=110,'[1]Формат ИПР'!$BZ110-'[1]Формат ИПР'!$JP110,0)</f>
        <v>0</v>
      </c>
      <c r="AZ122" s="39">
        <v>0</v>
      </c>
      <c r="BA122" s="39">
        <f>IF('[1]Формат ИПР'!$KU110=35,'[1]Формат ИПР'!$BZ110-'[1]Формат ИПР'!$JP110,0)</f>
        <v>0</v>
      </c>
      <c r="BB122" s="39">
        <v>0</v>
      </c>
      <c r="BC122" s="39">
        <f>IF('[1]Формат ИПР'!$KU110=10,'[1]Формат ИПР'!$BZ110-'[1]Формат ИПР'!$JP110,0)</f>
        <v>0</v>
      </c>
      <c r="BD122" s="39">
        <v>0</v>
      </c>
      <c r="BE122" s="39">
        <f>IF('[1]Формат ИПР'!$KU110=6,'[1]Формат ИПР'!$BZ110-'[1]Формат ИПР'!$JP110,0)</f>
        <v>0</v>
      </c>
      <c r="BF122" s="39">
        <v>0</v>
      </c>
      <c r="BG122" s="39">
        <f>IF('[1]Формат ИПР'!$KU110=0.4,'[1]Формат ИПР'!$BZ110-'[1]Формат ИПР'!$JP110,0)</f>
        <v>0</v>
      </c>
      <c r="BH122" s="39">
        <v>0</v>
      </c>
      <c r="BI122" s="39">
        <v>0</v>
      </c>
      <c r="BJ122" s="39">
        <v>0</v>
      </c>
      <c r="BK122" s="39">
        <v>0</v>
      </c>
      <c r="BL122" s="39">
        <v>0</v>
      </c>
      <c r="BM122" s="39">
        <v>0</v>
      </c>
      <c r="BN122" s="39">
        <v>0</v>
      </c>
      <c r="BO122" s="39">
        <v>0</v>
      </c>
      <c r="BP122" s="39">
        <v>0</v>
      </c>
      <c r="BQ122" s="39">
        <v>0</v>
      </c>
      <c r="BR122" s="39">
        <v>0</v>
      </c>
      <c r="BS122" s="39">
        <v>0</v>
      </c>
      <c r="BT122" s="39" t="s">
        <v>159</v>
      </c>
      <c r="BU122" s="39" t="s">
        <v>159</v>
      </c>
      <c r="BV122" s="39" t="s">
        <v>159</v>
      </c>
      <c r="BW122" s="39" t="s">
        <v>159</v>
      </c>
      <c r="BX122" s="39" t="s">
        <v>159</v>
      </c>
      <c r="BY122" s="39" t="s">
        <v>159</v>
      </c>
      <c r="BZ122" s="39" t="s">
        <v>159</v>
      </c>
      <c r="CA122" s="39" t="s">
        <v>159</v>
      </c>
      <c r="CB122" s="39" t="s">
        <v>159</v>
      </c>
      <c r="CC122" s="39">
        <v>0</v>
      </c>
      <c r="CD122" s="39" t="s">
        <v>159</v>
      </c>
      <c r="CE122" s="39" t="s">
        <v>159</v>
      </c>
      <c r="CF122" s="39">
        <v>50.060722479999995</v>
      </c>
      <c r="CG122" s="39">
        <v>51.745918703000001</v>
      </c>
      <c r="CH122" s="39">
        <v>0</v>
      </c>
      <c r="CI122" s="39">
        <f>IF((CK122+CM122+CO122+CQ122+CG122)&gt;0,0,'[1]Формат ИПР'!Z110)</f>
        <v>0</v>
      </c>
      <c r="CJ122" s="39">
        <v>0</v>
      </c>
      <c r="CK122" s="39">
        <v>0</v>
      </c>
      <c r="CL122" s="39">
        <v>0</v>
      </c>
      <c r="CM122" s="39">
        <v>0</v>
      </c>
      <c r="CN122" s="39">
        <v>0</v>
      </c>
      <c r="CO122" s="39">
        <v>0</v>
      </c>
      <c r="CP122" s="39">
        <v>0</v>
      </c>
      <c r="CQ122" s="39">
        <v>0</v>
      </c>
    </row>
    <row r="123" spans="1:95" s="44" customFormat="1" ht="110.25" x14ac:dyDescent="0.3">
      <c r="A123" s="46" t="str">
        <f>'[1]Формат ИПР'!A111</f>
        <v>1.1.4</v>
      </c>
      <c r="B123" s="46" t="str">
        <f>'[1]Формат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46" t="str">
        <f>'[1]Формат ИПР'!C111</f>
        <v>L_Che377</v>
      </c>
      <c r="D123" s="39">
        <v>0</v>
      </c>
      <c r="E123" s="39">
        <f>IF('[1]Формат ИПР'!$KU111=110,'[1]Формат ИПР'!$JQ111,0)</f>
        <v>0</v>
      </c>
      <c r="F123" s="39">
        <v>0</v>
      </c>
      <c r="G123" s="39">
        <f>IF('[1]Формат ИПР'!$KU111=35,'[1]Формат ИПР'!$JQ111,0)</f>
        <v>0</v>
      </c>
      <c r="H123" s="39">
        <v>0</v>
      </c>
      <c r="I123" s="39">
        <f>IF('[1]Формат ИПР'!$KU111=10,'[1]Формат ИПР'!$JQ111,0)</f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f>IF('[1]Формат ИПР'!$KU111=110,'[1]Формат ИПР'!$JP111,0)</f>
        <v>0</v>
      </c>
      <c r="R123" s="39">
        <v>0</v>
      </c>
      <c r="S123" s="39">
        <f>IF('[1]Формат ИПР'!$KU111=35,'[1]Формат ИПР'!$JP111,0)</f>
        <v>0</v>
      </c>
      <c r="T123" s="39">
        <v>0</v>
      </c>
      <c r="U123" s="39">
        <f>IF('[1]Формат ИПР'!$KU111=10,'[1]Формат ИПР'!$JP111,0)</f>
        <v>0</v>
      </c>
      <c r="V123" s="39">
        <v>0</v>
      </c>
      <c r="W123" s="39">
        <f>IF('[1]Формат ИПР'!$KU111=6,'[1]Формат ИПР'!$JP111,0)</f>
        <v>0</v>
      </c>
      <c r="X123" s="39">
        <v>0</v>
      </c>
      <c r="Y123" s="39">
        <f>IF('[1]Формат ИПР'!$KU111=0.4,'[1]Формат ИПР'!$JP111,0)</f>
        <v>0</v>
      </c>
      <c r="Z123" s="39">
        <v>0</v>
      </c>
      <c r="AA123" s="39">
        <v>0</v>
      </c>
      <c r="AB123" s="39">
        <v>0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 t="s">
        <v>159</v>
      </c>
      <c r="AK123" s="39">
        <v>0</v>
      </c>
      <c r="AL123" s="39" t="s">
        <v>159</v>
      </c>
      <c r="AM123" s="39" t="s">
        <v>159</v>
      </c>
      <c r="AN123" s="39" t="s">
        <v>159</v>
      </c>
      <c r="AO123" s="39">
        <v>0</v>
      </c>
      <c r="AP123" s="39" t="s">
        <v>159</v>
      </c>
      <c r="AQ123" s="39" t="s">
        <v>159</v>
      </c>
      <c r="AR123" s="39">
        <v>0</v>
      </c>
      <c r="AS123" s="39">
        <f>IF('[1]Формат ИПР'!$KU111=110,'[1]Формат ИПР'!$CA111-'[1]Формат ИПР'!$JQ111,0)</f>
        <v>0</v>
      </c>
      <c r="AT123" s="39">
        <v>0</v>
      </c>
      <c r="AU123" s="39">
        <f>IF('[1]Формат ИПР'!$KU111=35,'[1]Формат ИПР'!$CA111-'[1]Формат ИПР'!$JQ111,0)</f>
        <v>0</v>
      </c>
      <c r="AV123" s="39">
        <v>0</v>
      </c>
      <c r="AW123" s="39">
        <f>IF('[1]Формат ИПР'!$KU111=10,'[1]Формат ИПР'!$CA111-'[1]Формат ИПР'!$JQ111,0)</f>
        <v>0</v>
      </c>
      <c r="AX123" s="39">
        <v>0</v>
      </c>
      <c r="AY123" s="39">
        <f>IF('[1]Формат ИПР'!$KU111=110,'[1]Формат ИПР'!$BZ111-'[1]Формат ИПР'!$JP111,0)</f>
        <v>0</v>
      </c>
      <c r="AZ123" s="39">
        <v>0</v>
      </c>
      <c r="BA123" s="39">
        <f>IF('[1]Формат ИПР'!$KU111=35,'[1]Формат ИПР'!$BZ111-'[1]Формат ИПР'!$JP111,0)</f>
        <v>0</v>
      </c>
      <c r="BB123" s="39">
        <v>0</v>
      </c>
      <c r="BC123" s="39">
        <f>IF('[1]Формат ИПР'!$KU111=10,'[1]Формат ИПР'!$BZ111-'[1]Формат ИПР'!$JP111,0)</f>
        <v>0</v>
      </c>
      <c r="BD123" s="39">
        <v>0</v>
      </c>
      <c r="BE123" s="39">
        <f>IF('[1]Формат ИПР'!$KU111=6,'[1]Формат ИПР'!$BZ111-'[1]Формат ИПР'!$JP111,0)</f>
        <v>0</v>
      </c>
      <c r="BF123" s="39">
        <v>0</v>
      </c>
      <c r="BG123" s="39">
        <f>IF('[1]Формат ИПР'!$KU111=0.4,'[1]Формат ИПР'!$BZ111-'[1]Формат ИПР'!$JP111,0)</f>
        <v>0</v>
      </c>
      <c r="BH123" s="39">
        <v>0</v>
      </c>
      <c r="BI123" s="39">
        <v>0</v>
      </c>
      <c r="BJ123" s="39">
        <v>0</v>
      </c>
      <c r="BK123" s="39">
        <v>0</v>
      </c>
      <c r="BL123" s="39">
        <v>0</v>
      </c>
      <c r="BM123" s="39">
        <v>0</v>
      </c>
      <c r="BN123" s="39">
        <v>0</v>
      </c>
      <c r="BO123" s="39">
        <v>0</v>
      </c>
      <c r="BP123" s="39">
        <v>0</v>
      </c>
      <c r="BQ123" s="39">
        <v>0</v>
      </c>
      <c r="BR123" s="39">
        <v>0</v>
      </c>
      <c r="BS123" s="39">
        <v>0</v>
      </c>
      <c r="BT123" s="39" t="s">
        <v>159</v>
      </c>
      <c r="BU123" s="39" t="s">
        <v>159</v>
      </c>
      <c r="BV123" s="39" t="s">
        <v>159</v>
      </c>
      <c r="BW123" s="39" t="s">
        <v>159</v>
      </c>
      <c r="BX123" s="39" t="s">
        <v>159</v>
      </c>
      <c r="BY123" s="39" t="s">
        <v>159</v>
      </c>
      <c r="BZ123" s="39" t="s">
        <v>159</v>
      </c>
      <c r="CA123" s="39" t="s">
        <v>159</v>
      </c>
      <c r="CB123" s="39" t="s">
        <v>159</v>
      </c>
      <c r="CC123" s="39">
        <v>0</v>
      </c>
      <c r="CD123" s="39" t="s">
        <v>159</v>
      </c>
      <c r="CE123" s="39" t="s">
        <v>159</v>
      </c>
      <c r="CF123" s="39">
        <v>55.793917690000001</v>
      </c>
      <c r="CG123" s="39">
        <v>57.437932320000002</v>
      </c>
      <c r="CH123" s="39">
        <v>0</v>
      </c>
      <c r="CI123" s="39">
        <f>IF((CK123+CM123+CO123+CQ123+CG123)&gt;0,0,'[1]Формат ИПР'!Z111)</f>
        <v>0</v>
      </c>
      <c r="CJ123" s="39">
        <v>0</v>
      </c>
      <c r="CK123" s="39">
        <v>0</v>
      </c>
      <c r="CL123" s="39">
        <v>0</v>
      </c>
      <c r="CM123" s="39">
        <v>0</v>
      </c>
      <c r="CN123" s="39">
        <v>0</v>
      </c>
      <c r="CO123" s="39">
        <v>0</v>
      </c>
      <c r="CP123" s="39">
        <v>0</v>
      </c>
      <c r="CQ123" s="39">
        <v>0</v>
      </c>
    </row>
    <row r="124" spans="1:95" s="44" customFormat="1" ht="94.5" x14ac:dyDescent="0.3">
      <c r="A124" s="46" t="str">
        <f>'[1]Формат ИПР'!A112</f>
        <v>1.1.4</v>
      </c>
      <c r="B124" s="46" t="str">
        <f>'[1]Формат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46" t="str">
        <f>'[1]Формат ИПР'!C112</f>
        <v>L_Che378</v>
      </c>
      <c r="D124" s="39">
        <v>0</v>
      </c>
      <c r="E124" s="39">
        <f>IF('[1]Формат ИПР'!$KU112=110,'[1]Формат ИПР'!$JQ112,0)</f>
        <v>0</v>
      </c>
      <c r="F124" s="39">
        <v>0</v>
      </c>
      <c r="G124" s="39">
        <f>IF('[1]Формат ИПР'!$KU112=35,'[1]Формат ИПР'!$JQ112,0)</f>
        <v>0</v>
      </c>
      <c r="H124" s="39">
        <v>0</v>
      </c>
      <c r="I124" s="39">
        <v>5.16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f>IF('[1]Формат ИПР'!$KU112=110,'[1]Формат ИПР'!$JP112,0)</f>
        <v>0</v>
      </c>
      <c r="R124" s="39">
        <v>0</v>
      </c>
      <c r="S124" s="39">
        <f>IF('[1]Формат ИПР'!$KU112=35,'[1]Формат ИПР'!$JP112,0)</f>
        <v>0</v>
      </c>
      <c r="T124" s="39">
        <v>0</v>
      </c>
      <c r="U124" s="39">
        <f>IF('[1]Формат ИПР'!$KU112=10,'[1]Формат ИПР'!$JP112,0)</f>
        <v>0</v>
      </c>
      <c r="V124" s="39">
        <v>0</v>
      </c>
      <c r="W124" s="39">
        <f>IF('[1]Формат ИПР'!$KU112=6,'[1]Формат ИПР'!$JP112,0)</f>
        <v>0</v>
      </c>
      <c r="X124" s="39">
        <v>0</v>
      </c>
      <c r="Y124" s="39">
        <f>IF('[1]Формат ИПР'!$KU112=0.4,'[1]Формат ИПР'!$JP112,0)</f>
        <v>107.18</v>
      </c>
      <c r="Z124" s="39">
        <v>0</v>
      </c>
      <c r="AA124" s="39">
        <v>0</v>
      </c>
      <c r="AB124" s="39">
        <v>0</v>
      </c>
      <c r="AC124" s="39">
        <v>0</v>
      </c>
      <c r="AD124" s="39">
        <v>0</v>
      </c>
      <c r="AE124" s="39">
        <v>0</v>
      </c>
      <c r="AF124" s="39">
        <v>0</v>
      </c>
      <c r="AG124" s="39">
        <v>0</v>
      </c>
      <c r="AH124" s="39">
        <v>0</v>
      </c>
      <c r="AI124" s="39">
        <v>0</v>
      </c>
      <c r="AJ124" s="39" t="s">
        <v>159</v>
      </c>
      <c r="AK124" s="39">
        <v>0</v>
      </c>
      <c r="AL124" s="39" t="s">
        <v>159</v>
      </c>
      <c r="AM124" s="39" t="s">
        <v>159</v>
      </c>
      <c r="AN124" s="39" t="s">
        <v>159</v>
      </c>
      <c r="AO124" s="39">
        <v>0</v>
      </c>
      <c r="AP124" s="39" t="s">
        <v>159</v>
      </c>
      <c r="AQ124" s="39" t="s">
        <v>159</v>
      </c>
      <c r="AR124" s="39">
        <v>0</v>
      </c>
      <c r="AS124" s="39">
        <f>IF('[1]Формат ИПР'!$KU112=110,'[1]Формат ИПР'!$CA112-'[1]Формат ИПР'!$JQ112,0)</f>
        <v>0</v>
      </c>
      <c r="AT124" s="39">
        <v>0</v>
      </c>
      <c r="AU124" s="39">
        <f>IF('[1]Формат ИПР'!$KU112=35,'[1]Формат ИПР'!$CA112-'[1]Формат ИПР'!$JQ112,0)</f>
        <v>0</v>
      </c>
      <c r="AV124" s="39">
        <v>0</v>
      </c>
      <c r="AW124" s="39">
        <f>IF('[1]Формат ИПР'!$KU112=10,'[1]Формат ИПР'!$CA112-'[1]Формат ИПР'!$JQ112,0)</f>
        <v>0</v>
      </c>
      <c r="AX124" s="39">
        <v>0</v>
      </c>
      <c r="AY124" s="39">
        <f>IF('[1]Формат ИПР'!$KU112=110,'[1]Формат ИПР'!$BZ112-'[1]Формат ИПР'!$JP112,0)</f>
        <v>0</v>
      </c>
      <c r="AZ124" s="39">
        <v>0</v>
      </c>
      <c r="BA124" s="39">
        <f>IF('[1]Формат ИПР'!$KU112=35,'[1]Формат ИПР'!$BZ112-'[1]Формат ИПР'!$JP112,0)</f>
        <v>0</v>
      </c>
      <c r="BB124" s="39">
        <v>0</v>
      </c>
      <c r="BC124" s="39">
        <f>IF('[1]Формат ИПР'!$KU112=10,'[1]Формат ИПР'!$BZ112-'[1]Формат ИПР'!$JP112,0)</f>
        <v>0</v>
      </c>
      <c r="BD124" s="39">
        <v>0</v>
      </c>
      <c r="BE124" s="39">
        <f>IF('[1]Формат ИПР'!$KU112=6,'[1]Формат ИПР'!$BZ112-'[1]Формат ИПР'!$JP112,0)</f>
        <v>0</v>
      </c>
      <c r="BF124" s="39">
        <v>0</v>
      </c>
      <c r="BG124" s="39">
        <f>IF('[1]Формат ИПР'!$KU112=0.4,'[1]Формат ИПР'!$BZ112-'[1]Формат ИПР'!$JP112,0)</f>
        <v>0</v>
      </c>
      <c r="BH124" s="39">
        <v>0</v>
      </c>
      <c r="BI124" s="39">
        <v>0</v>
      </c>
      <c r="BJ124" s="39">
        <v>0</v>
      </c>
      <c r="BK124" s="39">
        <v>0</v>
      </c>
      <c r="BL124" s="39">
        <v>0</v>
      </c>
      <c r="BM124" s="39">
        <v>0</v>
      </c>
      <c r="BN124" s="39">
        <v>0</v>
      </c>
      <c r="BO124" s="39">
        <v>0</v>
      </c>
      <c r="BP124" s="39">
        <v>0</v>
      </c>
      <c r="BQ124" s="39">
        <v>0</v>
      </c>
      <c r="BR124" s="39">
        <v>0</v>
      </c>
      <c r="BS124" s="39">
        <v>0</v>
      </c>
      <c r="BT124" s="39" t="s">
        <v>159</v>
      </c>
      <c r="BU124" s="39" t="s">
        <v>159</v>
      </c>
      <c r="BV124" s="39" t="s">
        <v>159</v>
      </c>
      <c r="BW124" s="39" t="s">
        <v>159</v>
      </c>
      <c r="BX124" s="39" t="s">
        <v>159</v>
      </c>
      <c r="BY124" s="39" t="s">
        <v>159</v>
      </c>
      <c r="BZ124" s="39" t="s">
        <v>159</v>
      </c>
      <c r="CA124" s="39" t="s">
        <v>159</v>
      </c>
      <c r="CB124" s="39" t="s">
        <v>159</v>
      </c>
      <c r="CC124" s="39">
        <v>0</v>
      </c>
      <c r="CD124" s="39" t="s">
        <v>159</v>
      </c>
      <c r="CE124" s="39" t="s">
        <v>159</v>
      </c>
      <c r="CF124" s="39">
        <v>24.52267359</v>
      </c>
      <c r="CG124" s="39">
        <v>24.522673589999997</v>
      </c>
      <c r="CH124" s="39">
        <v>0</v>
      </c>
      <c r="CI124" s="39">
        <f>IF((CK124+CM124+CO124+CQ124+CG124)&gt;0,0,'[1]Формат ИПР'!Z112)</f>
        <v>0</v>
      </c>
      <c r="CJ124" s="39">
        <v>0</v>
      </c>
      <c r="CK124" s="39">
        <v>0</v>
      </c>
      <c r="CL124" s="39">
        <v>0</v>
      </c>
      <c r="CM124" s="39">
        <v>0</v>
      </c>
      <c r="CN124" s="39">
        <v>0</v>
      </c>
      <c r="CO124" s="39">
        <v>0</v>
      </c>
      <c r="CP124" s="39">
        <v>0</v>
      </c>
      <c r="CQ124" s="39">
        <v>0</v>
      </c>
    </row>
    <row r="125" spans="1:95" s="44" customFormat="1" ht="94.5" x14ac:dyDescent="0.3">
      <c r="A125" s="46" t="str">
        <f>'[1]Формат ИПР'!A113</f>
        <v>1.1.4</v>
      </c>
      <c r="B125" s="46" t="str">
        <f>'[1]Формат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46" t="str">
        <f>'[1]Формат ИПР'!C113</f>
        <v>L_Che379</v>
      </c>
      <c r="D125" s="39">
        <v>0</v>
      </c>
      <c r="E125" s="39">
        <f>IF('[1]Формат ИПР'!$KU113=110,'[1]Формат ИПР'!$JQ113,0)</f>
        <v>0</v>
      </c>
      <c r="F125" s="39">
        <v>0</v>
      </c>
      <c r="G125" s="39">
        <f>IF('[1]Формат ИПР'!$KU113=35,'[1]Формат ИПР'!$JQ113,0)</f>
        <v>0</v>
      </c>
      <c r="H125" s="39">
        <v>0</v>
      </c>
      <c r="I125" s="39">
        <v>0.45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f>IF('[1]Формат ИПР'!$KU113=110,'[1]Формат ИПР'!$JP113,0)</f>
        <v>0</v>
      </c>
      <c r="R125" s="39">
        <v>0</v>
      </c>
      <c r="S125" s="39">
        <f>IF('[1]Формат ИПР'!$KU113=35,'[1]Формат ИПР'!$JP113,0)</f>
        <v>0</v>
      </c>
      <c r="T125" s="39">
        <v>0</v>
      </c>
      <c r="U125" s="39">
        <f>IF('[1]Формат ИПР'!$KU113=10,'[1]Формат ИПР'!$JP113,0)</f>
        <v>0</v>
      </c>
      <c r="V125" s="39">
        <v>0</v>
      </c>
      <c r="W125" s="39">
        <f>IF('[1]Формат ИПР'!$KU113=6,'[1]Формат ИПР'!$JP113,0)</f>
        <v>0</v>
      </c>
      <c r="X125" s="39">
        <v>0</v>
      </c>
      <c r="Y125" s="39">
        <f>IF('[1]Формат ИПР'!$KU113=0.4,'[1]Формат ИПР'!$JP113,0)</f>
        <v>14.301</v>
      </c>
      <c r="Z125" s="39">
        <v>0</v>
      </c>
      <c r="AA125" s="39">
        <v>0</v>
      </c>
      <c r="AB125" s="39">
        <v>0</v>
      </c>
      <c r="AC125" s="39">
        <v>0</v>
      </c>
      <c r="AD125" s="39">
        <v>0</v>
      </c>
      <c r="AE125" s="39">
        <v>0</v>
      </c>
      <c r="AF125" s="39">
        <v>0</v>
      </c>
      <c r="AG125" s="39">
        <v>0</v>
      </c>
      <c r="AH125" s="39">
        <v>0</v>
      </c>
      <c r="AI125" s="39">
        <v>0</v>
      </c>
      <c r="AJ125" s="39" t="s">
        <v>159</v>
      </c>
      <c r="AK125" s="39">
        <v>0</v>
      </c>
      <c r="AL125" s="39" t="s">
        <v>159</v>
      </c>
      <c r="AM125" s="39" t="s">
        <v>159</v>
      </c>
      <c r="AN125" s="39" t="s">
        <v>159</v>
      </c>
      <c r="AO125" s="39">
        <v>0</v>
      </c>
      <c r="AP125" s="39" t="s">
        <v>159</v>
      </c>
      <c r="AQ125" s="39" t="s">
        <v>159</v>
      </c>
      <c r="AR125" s="39">
        <v>0</v>
      </c>
      <c r="AS125" s="39">
        <f>IF('[1]Формат ИПР'!$KU113=110,'[1]Формат ИПР'!$CA113-'[1]Формат ИПР'!$JQ113,0)</f>
        <v>0</v>
      </c>
      <c r="AT125" s="39">
        <v>0</v>
      </c>
      <c r="AU125" s="39">
        <f>IF('[1]Формат ИПР'!$KU113=35,'[1]Формат ИПР'!$CA113-'[1]Формат ИПР'!$JQ113,0)</f>
        <v>0</v>
      </c>
      <c r="AV125" s="39">
        <v>0</v>
      </c>
      <c r="AW125" s="39">
        <f>IF('[1]Формат ИПР'!$KU113=10,'[1]Формат ИПР'!$CA113-'[1]Формат ИПР'!$JQ113,0)</f>
        <v>0</v>
      </c>
      <c r="AX125" s="39">
        <v>0</v>
      </c>
      <c r="AY125" s="39">
        <f>IF('[1]Формат ИПР'!$KU113=110,'[1]Формат ИПР'!$BZ113-'[1]Формат ИПР'!$JP113,0)</f>
        <v>0</v>
      </c>
      <c r="AZ125" s="39">
        <v>0</v>
      </c>
      <c r="BA125" s="39">
        <f>IF('[1]Формат ИПР'!$KU113=35,'[1]Формат ИПР'!$BZ113-'[1]Формат ИПР'!$JP113,0)</f>
        <v>0</v>
      </c>
      <c r="BB125" s="39">
        <v>0</v>
      </c>
      <c r="BC125" s="39">
        <f>IF('[1]Формат ИПР'!$KU113=10,'[1]Формат ИПР'!$BZ113-'[1]Формат ИПР'!$JP113,0)</f>
        <v>0</v>
      </c>
      <c r="BD125" s="39">
        <v>0</v>
      </c>
      <c r="BE125" s="39">
        <f>IF('[1]Формат ИПР'!$KU113=6,'[1]Формат ИПР'!$BZ113-'[1]Формат ИПР'!$JP113,0)</f>
        <v>0</v>
      </c>
      <c r="BF125" s="39">
        <v>0</v>
      </c>
      <c r="BG125" s="39">
        <f>IF('[1]Формат ИПР'!$KU113=0.4,'[1]Формат ИПР'!$BZ113-'[1]Формат ИПР'!$JP113,0)</f>
        <v>0</v>
      </c>
      <c r="BH125" s="39">
        <v>0</v>
      </c>
      <c r="BI125" s="39">
        <v>0</v>
      </c>
      <c r="BJ125" s="39">
        <v>0</v>
      </c>
      <c r="BK125" s="39">
        <v>0</v>
      </c>
      <c r="BL125" s="39">
        <v>0</v>
      </c>
      <c r="BM125" s="39">
        <v>0</v>
      </c>
      <c r="BN125" s="39">
        <v>0</v>
      </c>
      <c r="BO125" s="39">
        <v>0</v>
      </c>
      <c r="BP125" s="39">
        <v>0</v>
      </c>
      <c r="BQ125" s="39">
        <v>0</v>
      </c>
      <c r="BR125" s="39">
        <v>0</v>
      </c>
      <c r="BS125" s="39">
        <v>0</v>
      </c>
      <c r="BT125" s="39" t="s">
        <v>159</v>
      </c>
      <c r="BU125" s="39" t="s">
        <v>159</v>
      </c>
      <c r="BV125" s="39" t="s">
        <v>159</v>
      </c>
      <c r="BW125" s="39" t="s">
        <v>159</v>
      </c>
      <c r="BX125" s="39" t="s">
        <v>159</v>
      </c>
      <c r="BY125" s="39" t="s">
        <v>159</v>
      </c>
      <c r="BZ125" s="39" t="s">
        <v>159</v>
      </c>
      <c r="CA125" s="39" t="s">
        <v>159</v>
      </c>
      <c r="CB125" s="39" t="s">
        <v>159</v>
      </c>
      <c r="CC125" s="39">
        <v>0</v>
      </c>
      <c r="CD125" s="39" t="s">
        <v>159</v>
      </c>
      <c r="CE125" s="39" t="s">
        <v>159</v>
      </c>
      <c r="CF125" s="39">
        <v>12.30129765</v>
      </c>
      <c r="CG125" s="39">
        <v>12.30129765</v>
      </c>
      <c r="CH125" s="39">
        <v>0</v>
      </c>
      <c r="CI125" s="39">
        <f>IF((CK125+CM125+CO125+CQ125+CG125)&gt;0,0,'[1]Формат ИПР'!Z113)</f>
        <v>0</v>
      </c>
      <c r="CJ125" s="39">
        <v>0</v>
      </c>
      <c r="CK125" s="39">
        <v>0</v>
      </c>
      <c r="CL125" s="39">
        <v>0</v>
      </c>
      <c r="CM125" s="39">
        <v>0</v>
      </c>
      <c r="CN125" s="39">
        <v>0</v>
      </c>
      <c r="CO125" s="39">
        <v>0</v>
      </c>
      <c r="CP125" s="39">
        <v>0</v>
      </c>
      <c r="CQ125" s="39">
        <v>0</v>
      </c>
    </row>
    <row r="126" spans="1:95" s="44" customFormat="1" ht="94.5" x14ac:dyDescent="0.3">
      <c r="A126" s="46" t="str">
        <f>'[1]Формат ИПР'!A114</f>
        <v>1.1.4</v>
      </c>
      <c r="B126" s="46" t="str">
        <f>'[1]Формат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46" t="str">
        <f>'[1]Формат ИПР'!C114</f>
        <v>L_Che380</v>
      </c>
      <c r="D126" s="39">
        <v>0</v>
      </c>
      <c r="E126" s="39">
        <f>IF('[1]Формат ИПР'!$KU114=110,'[1]Формат ИПР'!$JQ114,0)</f>
        <v>0</v>
      </c>
      <c r="F126" s="39">
        <v>0</v>
      </c>
      <c r="G126" s="39">
        <f>IF('[1]Формат ИПР'!$KU114=35,'[1]Формат ИПР'!$JQ114,0)</f>
        <v>0</v>
      </c>
      <c r="H126" s="39">
        <v>0</v>
      </c>
      <c r="I126" s="39">
        <f>IF('[1]Формат ИПР'!$KU114=10,'[1]Формат ИПР'!$JQ114,0)</f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f>IF('[1]Формат ИПР'!$KU114=110,'[1]Формат ИПР'!$JP114,0)</f>
        <v>0</v>
      </c>
      <c r="R126" s="39">
        <v>0</v>
      </c>
      <c r="S126" s="39">
        <f>IF('[1]Формат ИПР'!$KU114=35,'[1]Формат ИПР'!$JP114,0)</f>
        <v>0</v>
      </c>
      <c r="T126" s="39">
        <v>0</v>
      </c>
      <c r="U126" s="39">
        <f>IF('[1]Формат ИПР'!$KU114=10,'[1]Формат ИПР'!$JP114,0)</f>
        <v>0</v>
      </c>
      <c r="V126" s="39">
        <v>0</v>
      </c>
      <c r="W126" s="39">
        <f>IF('[1]Формат ИПР'!$KU114=6,'[1]Формат ИПР'!$JP114,0)</f>
        <v>0</v>
      </c>
      <c r="X126" s="39">
        <v>0</v>
      </c>
      <c r="Y126" s="39">
        <f>IF('[1]Формат ИПР'!$KU114=0.4,'[1]Формат ИПР'!$JP114,0)</f>
        <v>0</v>
      </c>
      <c r="Z126" s="39">
        <v>0</v>
      </c>
      <c r="AA126" s="39">
        <v>0</v>
      </c>
      <c r="AB126" s="39">
        <v>0</v>
      </c>
      <c r="AC126" s="39">
        <v>0</v>
      </c>
      <c r="AD126" s="39">
        <v>0</v>
      </c>
      <c r="AE126" s="39">
        <v>0</v>
      </c>
      <c r="AF126" s="39">
        <v>0</v>
      </c>
      <c r="AG126" s="39">
        <v>0</v>
      </c>
      <c r="AH126" s="39">
        <v>0</v>
      </c>
      <c r="AI126" s="39">
        <v>0</v>
      </c>
      <c r="AJ126" s="39" t="s">
        <v>159</v>
      </c>
      <c r="AK126" s="39">
        <v>0</v>
      </c>
      <c r="AL126" s="39" t="s">
        <v>159</v>
      </c>
      <c r="AM126" s="39" t="s">
        <v>159</v>
      </c>
      <c r="AN126" s="39" t="s">
        <v>159</v>
      </c>
      <c r="AO126" s="39">
        <v>0</v>
      </c>
      <c r="AP126" s="39">
        <v>0.55000000000000004</v>
      </c>
      <c r="AQ126" s="39">
        <v>0.45</v>
      </c>
      <c r="AR126" s="39">
        <v>0</v>
      </c>
      <c r="AS126" s="39">
        <f>IF('[1]Формат ИПР'!$KU114=110,'[1]Формат ИПР'!$CA114-'[1]Формат ИПР'!$JQ114,0)</f>
        <v>0</v>
      </c>
      <c r="AT126" s="39">
        <v>0</v>
      </c>
      <c r="AU126" s="39">
        <f>IF('[1]Формат ИПР'!$KU114=35,'[1]Формат ИПР'!$CA114-'[1]Формат ИПР'!$JQ114,0)</f>
        <v>0</v>
      </c>
      <c r="AV126" s="39">
        <v>0</v>
      </c>
      <c r="AW126" s="39">
        <f>IF('[1]Формат ИПР'!$KU114=10,'[1]Формат ИПР'!$CA114-'[1]Формат ИПР'!$JQ114,0)</f>
        <v>0</v>
      </c>
      <c r="AX126" s="39">
        <v>0</v>
      </c>
      <c r="AY126" s="39">
        <f>IF('[1]Формат ИПР'!$KU114=110,'[1]Формат ИПР'!$BZ114-'[1]Формат ИПР'!$JP114,0)</f>
        <v>0</v>
      </c>
      <c r="AZ126" s="39">
        <v>0</v>
      </c>
      <c r="BA126" s="39">
        <f>IF('[1]Формат ИПР'!$KU114=35,'[1]Формат ИПР'!$BZ114-'[1]Формат ИПР'!$JP114,0)</f>
        <v>0</v>
      </c>
      <c r="BB126" s="39">
        <v>0</v>
      </c>
      <c r="BC126" s="39">
        <f>IF('[1]Формат ИПР'!$KU114=10,'[1]Формат ИПР'!$BZ114-'[1]Формат ИПР'!$JP114,0)</f>
        <v>0</v>
      </c>
      <c r="BD126" s="39">
        <v>0</v>
      </c>
      <c r="BE126" s="39">
        <f>IF('[1]Формат ИПР'!$KU114=6,'[1]Формат ИПР'!$BZ114-'[1]Формат ИПР'!$JP114,0)</f>
        <v>0</v>
      </c>
      <c r="BF126" s="39">
        <v>0</v>
      </c>
      <c r="BG126" s="39">
        <f>IF('[1]Формат ИПР'!$KU114=0.4,'[1]Формат ИПР'!$BZ114-'[1]Формат ИПР'!$JP114,0)</f>
        <v>0</v>
      </c>
      <c r="BH126" s="39">
        <v>0</v>
      </c>
      <c r="BI126" s="39">
        <v>0</v>
      </c>
      <c r="BJ126" s="39">
        <v>0</v>
      </c>
      <c r="BK126" s="39">
        <v>0</v>
      </c>
      <c r="BL126" s="39">
        <v>0</v>
      </c>
      <c r="BM126" s="39">
        <v>0</v>
      </c>
      <c r="BN126" s="39">
        <v>0</v>
      </c>
      <c r="BO126" s="39">
        <v>0</v>
      </c>
      <c r="BP126" s="39">
        <v>0</v>
      </c>
      <c r="BQ126" s="39">
        <v>0</v>
      </c>
      <c r="BR126" s="39">
        <v>0</v>
      </c>
      <c r="BS126" s="39">
        <v>0</v>
      </c>
      <c r="BT126" s="39" t="s">
        <v>159</v>
      </c>
      <c r="BU126" s="39" t="s">
        <v>159</v>
      </c>
      <c r="BV126" s="39" t="s">
        <v>159</v>
      </c>
      <c r="BW126" s="39" t="s">
        <v>159</v>
      </c>
      <c r="BX126" s="39" t="s">
        <v>159</v>
      </c>
      <c r="BY126" s="39" t="s">
        <v>159</v>
      </c>
      <c r="BZ126" s="39" t="s">
        <v>159</v>
      </c>
      <c r="CA126" s="39" t="s">
        <v>159</v>
      </c>
      <c r="CB126" s="39" t="s">
        <v>159</v>
      </c>
      <c r="CC126" s="39">
        <v>0</v>
      </c>
      <c r="CD126" s="39" t="s">
        <v>159</v>
      </c>
      <c r="CE126" s="39" t="s">
        <v>159</v>
      </c>
      <c r="CF126" s="39">
        <v>14.473748529999996</v>
      </c>
      <c r="CG126" s="39">
        <v>14.47374853</v>
      </c>
      <c r="CH126" s="39">
        <v>0</v>
      </c>
      <c r="CI126" s="39">
        <f>IF((CK126+CM126+CO126+CQ126+CG126)&gt;0,0,'[1]Формат ИПР'!Z114)</f>
        <v>0</v>
      </c>
      <c r="CJ126" s="39">
        <v>0</v>
      </c>
      <c r="CK126" s="39">
        <v>0</v>
      </c>
      <c r="CL126" s="39">
        <v>0</v>
      </c>
      <c r="CM126" s="39">
        <v>0</v>
      </c>
      <c r="CN126" s="39">
        <v>0</v>
      </c>
      <c r="CO126" s="39">
        <v>0</v>
      </c>
      <c r="CP126" s="39">
        <v>0</v>
      </c>
      <c r="CQ126" s="39">
        <v>0</v>
      </c>
    </row>
    <row r="127" spans="1:95" s="44" customFormat="1" ht="31.5" x14ac:dyDescent="0.3">
      <c r="A127" s="45" t="str">
        <f>'[1]Формат ИПР'!A115</f>
        <v>1.1.5</v>
      </c>
      <c r="B127" s="45" t="str">
        <f>'[1]Формат ИПР'!B115</f>
        <v>Покупка земельных участков для целей реализации инвестиционных проектов, всего, в том числе:</v>
      </c>
      <c r="C127" s="45" t="str">
        <f>'[1]Формат ИПР'!C115</f>
        <v>Г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 t="s">
        <v>159</v>
      </c>
      <c r="AQ127" s="48" t="s">
        <v>159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48">
        <v>0</v>
      </c>
      <c r="AY127" s="48">
        <v>0</v>
      </c>
      <c r="AZ127" s="48">
        <v>0</v>
      </c>
      <c r="BA127" s="48">
        <v>0</v>
      </c>
      <c r="BB127" s="48">
        <v>0</v>
      </c>
      <c r="BC127" s="48">
        <v>0</v>
      </c>
      <c r="BD127" s="48">
        <v>0</v>
      </c>
      <c r="BE127" s="48">
        <v>0</v>
      </c>
      <c r="BF127" s="48">
        <v>0</v>
      </c>
      <c r="BG127" s="48">
        <v>0</v>
      </c>
      <c r="BH127" s="48">
        <v>0</v>
      </c>
      <c r="BI127" s="48">
        <v>0</v>
      </c>
      <c r="BJ127" s="48">
        <v>0</v>
      </c>
      <c r="BK127" s="48">
        <v>0</v>
      </c>
      <c r="BL127" s="48">
        <v>0</v>
      </c>
      <c r="BM127" s="48">
        <v>0</v>
      </c>
      <c r="BN127" s="48">
        <v>0</v>
      </c>
      <c r="BO127" s="48">
        <v>0</v>
      </c>
      <c r="BP127" s="48">
        <v>0</v>
      </c>
      <c r="BQ127" s="48">
        <v>0</v>
      </c>
      <c r="BR127" s="48">
        <v>0</v>
      </c>
      <c r="BS127" s="48">
        <v>0</v>
      </c>
      <c r="BT127" s="48" t="s">
        <v>159</v>
      </c>
      <c r="BU127" s="48" t="s">
        <v>159</v>
      </c>
      <c r="BV127" s="48">
        <v>0</v>
      </c>
      <c r="BW127" s="48">
        <v>0</v>
      </c>
      <c r="BX127" s="48">
        <v>0</v>
      </c>
      <c r="BY127" s="48">
        <v>0</v>
      </c>
      <c r="BZ127" s="39" t="s">
        <v>159</v>
      </c>
      <c r="CA127" s="39" t="s">
        <v>159</v>
      </c>
      <c r="CB127" s="48">
        <v>0</v>
      </c>
      <c r="CC127" s="48">
        <v>0</v>
      </c>
      <c r="CD127" s="48">
        <v>0</v>
      </c>
      <c r="CE127" s="48">
        <v>0</v>
      </c>
      <c r="CF127" s="48">
        <v>0</v>
      </c>
      <c r="CG127" s="48">
        <v>0</v>
      </c>
      <c r="CH127" s="48">
        <v>0</v>
      </c>
      <c r="CI127" s="48">
        <v>0</v>
      </c>
      <c r="CJ127" s="48">
        <v>0</v>
      </c>
      <c r="CK127" s="48">
        <v>0</v>
      </c>
      <c r="CL127" s="48">
        <v>0</v>
      </c>
      <c r="CM127" s="48">
        <v>0</v>
      </c>
      <c r="CN127" s="48">
        <v>0</v>
      </c>
      <c r="CO127" s="48">
        <v>0</v>
      </c>
      <c r="CP127" s="48">
        <v>0</v>
      </c>
      <c r="CQ127" s="48">
        <v>0</v>
      </c>
    </row>
    <row r="128" spans="1:95" s="44" customFormat="1" ht="18.75" x14ac:dyDescent="0.3">
      <c r="A128" s="45" t="str">
        <f>'[1]Формат ИПР'!A116</f>
        <v>1.1.6</v>
      </c>
      <c r="B128" s="45" t="str">
        <f>'[1]Формат ИПР'!B116</f>
        <v>Прочие инвестиционные проекты, всего, в том числе:</v>
      </c>
      <c r="C128" s="45" t="str">
        <f>'[1]Формат ИПР'!C116</f>
        <v>Г</v>
      </c>
      <c r="D128" s="48">
        <f t="shared" ref="D128:AO128" si="111">SUM(D129:D222)</f>
        <v>0</v>
      </c>
      <c r="E128" s="48">
        <f t="shared" si="111"/>
        <v>0</v>
      </c>
      <c r="F128" s="48">
        <f t="shared" si="111"/>
        <v>0</v>
      </c>
      <c r="G128" s="48">
        <f t="shared" si="111"/>
        <v>0</v>
      </c>
      <c r="H128" s="48">
        <f t="shared" si="111"/>
        <v>0</v>
      </c>
      <c r="I128" s="48">
        <f t="shared" si="111"/>
        <v>0</v>
      </c>
      <c r="J128" s="48">
        <f t="shared" si="111"/>
        <v>0</v>
      </c>
      <c r="K128" s="48">
        <f t="shared" si="111"/>
        <v>0</v>
      </c>
      <c r="L128" s="48">
        <f t="shared" si="111"/>
        <v>0</v>
      </c>
      <c r="M128" s="48">
        <f t="shared" si="111"/>
        <v>0</v>
      </c>
      <c r="N128" s="48">
        <f t="shared" si="111"/>
        <v>0</v>
      </c>
      <c r="O128" s="48">
        <f t="shared" si="111"/>
        <v>0</v>
      </c>
      <c r="P128" s="48">
        <f t="shared" si="111"/>
        <v>0</v>
      </c>
      <c r="Q128" s="48">
        <f t="shared" si="111"/>
        <v>0</v>
      </c>
      <c r="R128" s="48">
        <f t="shared" si="111"/>
        <v>0</v>
      </c>
      <c r="S128" s="48">
        <f t="shared" si="111"/>
        <v>0</v>
      </c>
      <c r="T128" s="48">
        <f t="shared" si="111"/>
        <v>0</v>
      </c>
      <c r="U128" s="48">
        <f t="shared" si="111"/>
        <v>0</v>
      </c>
      <c r="V128" s="48">
        <f t="shared" si="111"/>
        <v>0</v>
      </c>
      <c r="W128" s="48">
        <f t="shared" si="111"/>
        <v>0</v>
      </c>
      <c r="X128" s="48">
        <f t="shared" si="111"/>
        <v>0</v>
      </c>
      <c r="Y128" s="48">
        <f t="shared" si="111"/>
        <v>0</v>
      </c>
      <c r="Z128" s="48">
        <f t="shared" si="111"/>
        <v>0</v>
      </c>
      <c r="AA128" s="48">
        <f t="shared" si="111"/>
        <v>0</v>
      </c>
      <c r="AB128" s="48">
        <f t="shared" si="111"/>
        <v>0</v>
      </c>
      <c r="AC128" s="48">
        <f t="shared" si="111"/>
        <v>0</v>
      </c>
      <c r="AD128" s="48">
        <f t="shared" si="111"/>
        <v>0</v>
      </c>
      <c r="AE128" s="48">
        <f t="shared" si="111"/>
        <v>0</v>
      </c>
      <c r="AF128" s="48">
        <f t="shared" si="111"/>
        <v>0</v>
      </c>
      <c r="AG128" s="48">
        <f t="shared" si="111"/>
        <v>0</v>
      </c>
      <c r="AH128" s="48">
        <f t="shared" si="111"/>
        <v>0</v>
      </c>
      <c r="AI128" s="48">
        <f t="shared" si="111"/>
        <v>0</v>
      </c>
      <c r="AJ128" s="48">
        <f t="shared" si="111"/>
        <v>0</v>
      </c>
      <c r="AK128" s="48">
        <f t="shared" si="111"/>
        <v>0</v>
      </c>
      <c r="AL128" s="48">
        <f t="shared" si="111"/>
        <v>0</v>
      </c>
      <c r="AM128" s="48">
        <f t="shared" si="111"/>
        <v>0</v>
      </c>
      <c r="AN128" s="48">
        <f t="shared" si="111"/>
        <v>0</v>
      </c>
      <c r="AO128" s="48">
        <f t="shared" si="111"/>
        <v>0</v>
      </c>
      <c r="AP128" s="48" t="s">
        <v>159</v>
      </c>
      <c r="AQ128" s="48" t="s">
        <v>159</v>
      </c>
      <c r="AR128" s="48">
        <f t="shared" ref="AR128:BS128" si="112">SUM(AR129:AR222)</f>
        <v>0</v>
      </c>
      <c r="AS128" s="48">
        <f t="shared" si="112"/>
        <v>0</v>
      </c>
      <c r="AT128" s="48">
        <f t="shared" si="112"/>
        <v>0</v>
      </c>
      <c r="AU128" s="48">
        <f t="shared" si="112"/>
        <v>0</v>
      </c>
      <c r="AV128" s="48">
        <f t="shared" si="112"/>
        <v>0</v>
      </c>
      <c r="AW128" s="48">
        <f t="shared" si="112"/>
        <v>0</v>
      </c>
      <c r="AX128" s="48">
        <f t="shared" si="112"/>
        <v>0</v>
      </c>
      <c r="AY128" s="48">
        <f t="shared" si="112"/>
        <v>0</v>
      </c>
      <c r="AZ128" s="48">
        <f t="shared" si="112"/>
        <v>0</v>
      </c>
      <c r="BA128" s="48">
        <f t="shared" si="112"/>
        <v>0</v>
      </c>
      <c r="BB128" s="48">
        <f t="shared" si="112"/>
        <v>0</v>
      </c>
      <c r="BC128" s="48">
        <f t="shared" si="112"/>
        <v>0</v>
      </c>
      <c r="BD128" s="48">
        <f t="shared" si="112"/>
        <v>0</v>
      </c>
      <c r="BE128" s="48">
        <f t="shared" si="112"/>
        <v>0</v>
      </c>
      <c r="BF128" s="48">
        <f t="shared" si="112"/>
        <v>0</v>
      </c>
      <c r="BG128" s="48">
        <f t="shared" si="112"/>
        <v>0</v>
      </c>
      <c r="BH128" s="48">
        <f t="shared" si="112"/>
        <v>0</v>
      </c>
      <c r="BI128" s="48">
        <f t="shared" si="112"/>
        <v>0</v>
      </c>
      <c r="BJ128" s="48">
        <f t="shared" si="112"/>
        <v>0</v>
      </c>
      <c r="BK128" s="48">
        <f t="shared" si="112"/>
        <v>0</v>
      </c>
      <c r="BL128" s="48">
        <f t="shared" si="112"/>
        <v>0</v>
      </c>
      <c r="BM128" s="48">
        <f t="shared" si="112"/>
        <v>0</v>
      </c>
      <c r="BN128" s="48">
        <f t="shared" si="112"/>
        <v>0</v>
      </c>
      <c r="BO128" s="48">
        <f t="shared" si="112"/>
        <v>0</v>
      </c>
      <c r="BP128" s="48">
        <f t="shared" si="112"/>
        <v>0</v>
      </c>
      <c r="BQ128" s="48">
        <f t="shared" si="112"/>
        <v>0</v>
      </c>
      <c r="BR128" s="48">
        <f t="shared" si="112"/>
        <v>0</v>
      </c>
      <c r="BS128" s="48">
        <f t="shared" si="112"/>
        <v>0</v>
      </c>
      <c r="BT128" s="48" t="s">
        <v>159</v>
      </c>
      <c r="BU128" s="48" t="s">
        <v>159</v>
      </c>
      <c r="BV128" s="48">
        <f>SUM(BV129:BV222)</f>
        <v>0</v>
      </c>
      <c r="BW128" s="48">
        <f>SUM(BW129:BW222)</f>
        <v>0</v>
      </c>
      <c r="BX128" s="48">
        <f>SUM(BX129:BX222)</f>
        <v>0</v>
      </c>
      <c r="BY128" s="48">
        <f>SUM(BY129:BY222)</f>
        <v>0</v>
      </c>
      <c r="BZ128" s="39" t="s">
        <v>159</v>
      </c>
      <c r="CA128" s="39" t="s">
        <v>159</v>
      </c>
      <c r="CB128" s="48">
        <f t="shared" ref="CB128:CQ128" si="113">SUM(CB129:CB222)</f>
        <v>0</v>
      </c>
      <c r="CC128" s="48">
        <f t="shared" si="113"/>
        <v>0</v>
      </c>
      <c r="CD128" s="48">
        <f t="shared" si="113"/>
        <v>0</v>
      </c>
      <c r="CE128" s="48">
        <f t="shared" si="113"/>
        <v>0</v>
      </c>
      <c r="CF128" s="48">
        <f t="shared" si="113"/>
        <v>1018.1578705915997</v>
      </c>
      <c r="CG128" s="48">
        <f t="shared" si="113"/>
        <v>2347.6144634800003</v>
      </c>
      <c r="CH128" s="48">
        <f t="shared" si="113"/>
        <v>0</v>
      </c>
      <c r="CI128" s="48">
        <f t="shared" si="113"/>
        <v>0</v>
      </c>
      <c r="CJ128" s="48">
        <f t="shared" si="113"/>
        <v>0</v>
      </c>
      <c r="CK128" s="48">
        <f t="shared" si="113"/>
        <v>0</v>
      </c>
      <c r="CL128" s="48">
        <f t="shared" si="113"/>
        <v>0</v>
      </c>
      <c r="CM128" s="48">
        <f t="shared" si="113"/>
        <v>0</v>
      </c>
      <c r="CN128" s="48">
        <f t="shared" si="113"/>
        <v>0</v>
      </c>
      <c r="CO128" s="48">
        <f t="shared" si="113"/>
        <v>2.1017299999999999</v>
      </c>
      <c r="CP128" s="48">
        <f t="shared" si="113"/>
        <v>0</v>
      </c>
      <c r="CQ128" s="48">
        <f t="shared" si="113"/>
        <v>0</v>
      </c>
    </row>
    <row r="129" spans="1:95" s="44" customFormat="1" ht="110.25" x14ac:dyDescent="0.3">
      <c r="A129" s="46" t="str">
        <f>'[1]Формат ИПР'!A117</f>
        <v>1.1.6</v>
      </c>
      <c r="B129" s="46" t="str">
        <f>'[1]Формат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46" t="str">
        <f>'[1]Формат ИПР'!C117</f>
        <v>F_prj_109108_5385</v>
      </c>
      <c r="D129" s="39">
        <v>0</v>
      </c>
      <c r="E129" s="39">
        <f>IF('[1]Формат ИПР'!$KU117=110,'[1]Формат ИПР'!$JQ117,0)</f>
        <v>0</v>
      </c>
      <c r="F129" s="39">
        <v>0</v>
      </c>
      <c r="G129" s="39">
        <f>IF('[1]Формат ИПР'!$KU117=35,'[1]Формат ИПР'!$JQ117,0)</f>
        <v>0</v>
      </c>
      <c r="H129" s="39">
        <v>0</v>
      </c>
      <c r="I129" s="39">
        <f>IF('[1]Формат ИПР'!$KU117=10,'[1]Формат ИПР'!$JQ117,0)</f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  <c r="Q129" s="39">
        <f>IF('[1]Формат ИПР'!$KU117=110,'[1]Формат ИПР'!$JP117,0)</f>
        <v>0</v>
      </c>
      <c r="R129" s="39">
        <v>0</v>
      </c>
      <c r="S129" s="39">
        <f>IF('[1]Формат ИПР'!$KU117=35,'[1]Формат ИПР'!$JP117,0)</f>
        <v>0</v>
      </c>
      <c r="T129" s="39">
        <v>0</v>
      </c>
      <c r="U129" s="39">
        <f>IF('[1]Формат ИПР'!$KU117=10,'[1]Формат ИПР'!$JP117,0)</f>
        <v>0</v>
      </c>
      <c r="V129" s="39">
        <v>0</v>
      </c>
      <c r="W129" s="39">
        <f>IF('[1]Формат ИПР'!$KU117=6,'[1]Формат ИПР'!$JP117,0)</f>
        <v>0</v>
      </c>
      <c r="X129" s="39">
        <v>0</v>
      </c>
      <c r="Y129" s="39">
        <f>IF('[1]Формат ИПР'!$KU117=0.4,'[1]Формат ИПР'!$JP117,0)</f>
        <v>0</v>
      </c>
      <c r="Z129" s="39">
        <v>0</v>
      </c>
      <c r="AA129" s="39">
        <v>0</v>
      </c>
      <c r="AB129" s="39">
        <v>0</v>
      </c>
      <c r="AC129" s="39">
        <v>0</v>
      </c>
      <c r="AD129" s="39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 t="s">
        <v>159</v>
      </c>
      <c r="AK129" s="39">
        <v>0</v>
      </c>
      <c r="AL129" s="39" t="s">
        <v>159</v>
      </c>
      <c r="AM129" s="39" t="s">
        <v>159</v>
      </c>
      <c r="AN129" s="39" t="s">
        <v>159</v>
      </c>
      <c r="AO129" s="39">
        <v>0</v>
      </c>
      <c r="AP129" s="39" t="s">
        <v>159</v>
      </c>
      <c r="AQ129" s="39" t="s">
        <v>159</v>
      </c>
      <c r="AR129" s="39">
        <v>0</v>
      </c>
      <c r="AS129" s="39">
        <f>IF('[1]Формат ИПР'!$KU117=110,'[1]Формат ИПР'!$CA117-'[1]Формат ИПР'!$JQ117,0)</f>
        <v>0</v>
      </c>
      <c r="AT129" s="39">
        <v>0</v>
      </c>
      <c r="AU129" s="39">
        <f>IF('[1]Формат ИПР'!$KU117=35,'[1]Формат ИПР'!$CA117-'[1]Формат ИПР'!$JQ117,0)</f>
        <v>0</v>
      </c>
      <c r="AV129" s="39">
        <v>0</v>
      </c>
      <c r="AW129" s="39">
        <f>IF('[1]Формат ИПР'!$KU117=10,'[1]Формат ИПР'!$CA117-'[1]Формат ИПР'!$JQ117,0)</f>
        <v>0</v>
      </c>
      <c r="AX129" s="39">
        <v>0</v>
      </c>
      <c r="AY129" s="39">
        <f>IF('[1]Формат ИПР'!$KU117=110,'[1]Формат ИПР'!$BZ117-'[1]Формат ИПР'!$JP117,0)</f>
        <v>0</v>
      </c>
      <c r="AZ129" s="39">
        <v>0</v>
      </c>
      <c r="BA129" s="39">
        <f>IF('[1]Формат ИПР'!$KU117=35,'[1]Формат ИПР'!$BZ117-'[1]Формат ИПР'!$JP117,0)</f>
        <v>0</v>
      </c>
      <c r="BB129" s="39">
        <v>0</v>
      </c>
      <c r="BC129" s="39">
        <f>IF('[1]Формат ИПР'!$KU117=10,'[1]Формат ИПР'!$BZ117-'[1]Формат ИПР'!$JP117,0)</f>
        <v>0</v>
      </c>
      <c r="BD129" s="39">
        <v>0</v>
      </c>
      <c r="BE129" s="39">
        <f>IF('[1]Формат ИПР'!$KU117=6,'[1]Формат ИПР'!$BZ117-'[1]Формат ИПР'!$JP117,0)</f>
        <v>0</v>
      </c>
      <c r="BF129" s="39">
        <v>0</v>
      </c>
      <c r="BG129" s="39">
        <f>IF('[1]Формат ИПР'!$KU117=0.4,'[1]Формат ИПР'!$BZ117-'[1]Формат ИПР'!$JP117,0)</f>
        <v>0</v>
      </c>
      <c r="BH129" s="39">
        <v>0</v>
      </c>
      <c r="BI129" s="39">
        <v>0</v>
      </c>
      <c r="BJ129" s="39">
        <v>0</v>
      </c>
      <c r="BK129" s="39">
        <v>0</v>
      </c>
      <c r="BL129" s="39">
        <v>0</v>
      </c>
      <c r="BM129" s="39">
        <v>0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39" t="s">
        <v>159</v>
      </c>
      <c r="BU129" s="39" t="s">
        <v>159</v>
      </c>
      <c r="BV129" s="39" t="s">
        <v>159</v>
      </c>
      <c r="BW129" s="39" t="s">
        <v>159</v>
      </c>
      <c r="BX129" s="39" t="s">
        <v>159</v>
      </c>
      <c r="BY129" s="39" t="s">
        <v>159</v>
      </c>
      <c r="BZ129" s="39" t="s">
        <v>159</v>
      </c>
      <c r="CA129" s="39" t="s">
        <v>159</v>
      </c>
      <c r="CB129" s="39" t="s">
        <v>159</v>
      </c>
      <c r="CC129" s="39">
        <v>0</v>
      </c>
      <c r="CD129" s="39" t="s">
        <v>159</v>
      </c>
      <c r="CE129" s="39" t="s">
        <v>159</v>
      </c>
      <c r="CF129" s="39">
        <v>20.854334999999999</v>
      </c>
      <c r="CG129" s="39">
        <f>IF((CI129+CK129+CM129+CO129+CQ129)&gt;0,0,'[1]Формат ИПР'!Z117)</f>
        <v>20.854334999999999</v>
      </c>
      <c r="CH129" s="39">
        <v>0</v>
      </c>
      <c r="CI129" s="39">
        <v>0</v>
      </c>
      <c r="CJ129" s="39">
        <v>0</v>
      </c>
      <c r="CK129" s="39">
        <v>0</v>
      </c>
      <c r="CL129" s="39">
        <v>0</v>
      </c>
      <c r="CM129" s="39">
        <v>0</v>
      </c>
      <c r="CN129" s="39">
        <v>0</v>
      </c>
      <c r="CO129" s="39">
        <v>0</v>
      </c>
      <c r="CP129" s="39">
        <v>0</v>
      </c>
      <c r="CQ129" s="39">
        <v>0</v>
      </c>
    </row>
    <row r="130" spans="1:95" s="44" customFormat="1" ht="78.75" x14ac:dyDescent="0.3">
      <c r="A130" s="46" t="str">
        <f>'[1]Формат ИПР'!A118</f>
        <v>1.1.6</v>
      </c>
      <c r="B130" s="46" t="str">
        <f>'[1]Формат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46" t="str">
        <f>'[1]Формат ИПР'!C118</f>
        <v>N_Che461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f>IF('[1]Формат ИПР'!$KU118=110,'[1]Формат ИПР'!$JQ118,0)</f>
        <v>0</v>
      </c>
      <c r="L130" s="39">
        <v>0</v>
      </c>
      <c r="M130" s="39">
        <f>IF('[1]Формат ИПР'!$KU118=35,'[1]Формат ИПР'!$JQ118,0)</f>
        <v>0</v>
      </c>
      <c r="N130" s="39">
        <v>0</v>
      </c>
      <c r="O130" s="39">
        <f>IF('[1]Формат ИПР'!$KU118=10,'[1]Формат ИПР'!$JQ118,0)</f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f>IF('[1]Формат ИПР'!$KU118=110,'[1]Формат ИПР'!$JP118,0)</f>
        <v>0</v>
      </c>
      <c r="AB130" s="39">
        <v>0</v>
      </c>
      <c r="AC130" s="39">
        <f>IF('[1]Формат ИПР'!$KU118=35,'[1]Формат ИПР'!$JP118,0)</f>
        <v>0</v>
      </c>
      <c r="AD130" s="39">
        <v>0</v>
      </c>
      <c r="AE130" s="39">
        <f>IF('[1]Формат ИПР'!$KU118=10,'[1]Формат ИПР'!$JP118,0)</f>
        <v>0</v>
      </c>
      <c r="AF130" s="39">
        <v>0</v>
      </c>
      <c r="AG130" s="39">
        <f>IF('[1]Формат ИПР'!$KU118=6,'[1]Формат ИПР'!$JP118,0)</f>
        <v>0</v>
      </c>
      <c r="AH130" s="39">
        <v>0</v>
      </c>
      <c r="AI130" s="39">
        <f>IF('[1]Формат ИПР'!$KU118=0.4,'[1]Формат ИПР'!$JP118,0)</f>
        <v>0</v>
      </c>
      <c r="AJ130" s="39" t="s">
        <v>159</v>
      </c>
      <c r="AK130" s="39">
        <v>0</v>
      </c>
      <c r="AL130" s="39" t="s">
        <v>159</v>
      </c>
      <c r="AM130" s="39" t="s">
        <v>159</v>
      </c>
      <c r="AN130" s="39" t="s">
        <v>159</v>
      </c>
      <c r="AO130" s="39">
        <v>0</v>
      </c>
      <c r="AP130" s="39" t="s">
        <v>159</v>
      </c>
      <c r="AQ130" s="39" t="s">
        <v>159</v>
      </c>
      <c r="AR130" s="39">
        <v>0</v>
      </c>
      <c r="AS130" s="39">
        <f>IF('[1]Формат ИПР'!$KU118=110,'[1]Формат ИПР'!$CA118-'[1]Формат ИПР'!$JQ118,0)</f>
        <v>0</v>
      </c>
      <c r="AT130" s="39">
        <v>0</v>
      </c>
      <c r="AU130" s="39">
        <f>IF('[1]Формат ИПР'!$KU118=35,'[1]Формат ИПР'!$CA118-'[1]Формат ИПР'!$JQ118,0)</f>
        <v>0</v>
      </c>
      <c r="AV130" s="39">
        <v>0</v>
      </c>
      <c r="AW130" s="39">
        <f>IF('[1]Формат ИПР'!$KU118=10,'[1]Формат ИПР'!$CA118-'[1]Формат ИПР'!$JQ118,0)</f>
        <v>0</v>
      </c>
      <c r="AX130" s="39">
        <v>0</v>
      </c>
      <c r="AY130" s="39">
        <f>IF('[1]Формат ИПР'!$KU118=110,'[1]Формат ИПР'!$BZ118-'[1]Формат ИПР'!$JP118,0)</f>
        <v>0</v>
      </c>
      <c r="AZ130" s="39">
        <v>0</v>
      </c>
      <c r="BA130" s="39">
        <f>IF('[1]Формат ИПР'!$KU118=35,'[1]Формат ИПР'!$BZ118-'[1]Формат ИПР'!$JP118,0)</f>
        <v>0</v>
      </c>
      <c r="BB130" s="39">
        <v>0</v>
      </c>
      <c r="BC130" s="39">
        <f>IF('[1]Формат ИПР'!$KU118=10,'[1]Формат ИПР'!$BZ118-'[1]Формат ИПР'!$JP118,0)</f>
        <v>0</v>
      </c>
      <c r="BD130" s="39">
        <v>0</v>
      </c>
      <c r="BE130" s="39">
        <f>IF('[1]Формат ИПР'!$KU118=6,'[1]Формат ИПР'!$BZ118-'[1]Формат ИПР'!$JP118,0)</f>
        <v>0</v>
      </c>
      <c r="BF130" s="39">
        <v>0</v>
      </c>
      <c r="BG130" s="39">
        <f>IF('[1]Формат ИПР'!$KU118=0.4,'[1]Формат ИПР'!$BZ118-'[1]Формат ИПР'!$JP118,0)</f>
        <v>0</v>
      </c>
      <c r="BH130" s="39">
        <v>0</v>
      </c>
      <c r="BI130" s="39">
        <v>0</v>
      </c>
      <c r="BJ130" s="39">
        <v>0</v>
      </c>
      <c r="BK130" s="39">
        <v>0</v>
      </c>
      <c r="BL130" s="39">
        <v>0</v>
      </c>
      <c r="BM130" s="39">
        <v>0</v>
      </c>
      <c r="BN130" s="39">
        <v>0</v>
      </c>
      <c r="BO130" s="39">
        <v>0</v>
      </c>
      <c r="BP130" s="39">
        <v>0</v>
      </c>
      <c r="BQ130" s="39">
        <v>0</v>
      </c>
      <c r="BR130" s="39">
        <v>0</v>
      </c>
      <c r="BS130" s="39">
        <v>0</v>
      </c>
      <c r="BT130" s="39" t="s">
        <v>159</v>
      </c>
      <c r="BU130" s="39" t="s">
        <v>159</v>
      </c>
      <c r="BV130" s="39" t="s">
        <v>159</v>
      </c>
      <c r="BW130" s="39" t="s">
        <v>159</v>
      </c>
      <c r="BX130" s="39" t="s">
        <v>159</v>
      </c>
      <c r="BY130" s="39" t="s">
        <v>159</v>
      </c>
      <c r="BZ130" s="39" t="s">
        <v>159</v>
      </c>
      <c r="CA130" s="39" t="s">
        <v>159</v>
      </c>
      <c r="CB130" s="39" t="s">
        <v>159</v>
      </c>
      <c r="CC130" s="39">
        <v>0</v>
      </c>
      <c r="CD130" s="39" t="s">
        <v>159</v>
      </c>
      <c r="CE130" s="39" t="s">
        <v>159</v>
      </c>
      <c r="CF130" s="39">
        <v>3.0542048999999998</v>
      </c>
      <c r="CG130" s="39">
        <f>IF((CI130+CK130+CM130+CO130+CQ130)&gt;0,0,'[1]Формат ИПР'!Z118)</f>
        <v>0</v>
      </c>
      <c r="CH130" s="39">
        <v>0</v>
      </c>
      <c r="CI130" s="39">
        <v>0</v>
      </c>
      <c r="CJ130" s="39">
        <v>0</v>
      </c>
      <c r="CK130" s="39">
        <v>0</v>
      </c>
      <c r="CL130" s="39">
        <v>0</v>
      </c>
      <c r="CM130" s="39">
        <v>0</v>
      </c>
      <c r="CN130" s="39">
        <v>0</v>
      </c>
      <c r="CO130" s="39">
        <v>0</v>
      </c>
      <c r="CP130" s="39">
        <v>0</v>
      </c>
      <c r="CQ130" s="39">
        <v>0</v>
      </c>
    </row>
    <row r="131" spans="1:95" s="44" customFormat="1" ht="78.75" x14ac:dyDescent="0.3">
      <c r="A131" s="46" t="str">
        <f>'[1]Формат ИПР'!A119</f>
        <v>1.1.6</v>
      </c>
      <c r="B131" s="46" t="str">
        <f>'[1]Формат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46" t="str">
        <f>'[1]Формат ИПР'!C119</f>
        <v>K_Che263</v>
      </c>
      <c r="D131" s="39">
        <v>0</v>
      </c>
      <c r="E131" s="39">
        <f>IF('[1]Формат ИПР'!$KU119=110,'[1]Формат ИПР'!$JQ119,0)</f>
        <v>0</v>
      </c>
      <c r="F131" s="39">
        <v>0</v>
      </c>
      <c r="G131" s="39">
        <f>IF('[1]Формат ИПР'!$KU119=35,'[1]Формат ИПР'!$JQ119,0)</f>
        <v>0</v>
      </c>
      <c r="H131" s="39">
        <v>0</v>
      </c>
      <c r="I131" s="39">
        <f>IF('[1]Формат ИПР'!$KU119=10,'[1]Формат ИПР'!$JQ119,0)</f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f>IF('[1]Формат ИПР'!$KU119=110,'[1]Формат ИПР'!$JP119,0)</f>
        <v>0</v>
      </c>
      <c r="R131" s="39">
        <v>0</v>
      </c>
      <c r="S131" s="39">
        <f>IF('[1]Формат ИПР'!$KU119=35,'[1]Формат ИПР'!$JP119,0)</f>
        <v>0</v>
      </c>
      <c r="T131" s="39">
        <v>0</v>
      </c>
      <c r="U131" s="39">
        <f>IF('[1]Формат ИПР'!$KU119=10,'[1]Формат ИПР'!$JP119,0)</f>
        <v>0</v>
      </c>
      <c r="V131" s="39">
        <v>0</v>
      </c>
      <c r="W131" s="39">
        <f>IF('[1]Формат ИПР'!$KU119=6,'[1]Формат ИПР'!$JP119,0)</f>
        <v>0</v>
      </c>
      <c r="X131" s="39">
        <v>0</v>
      </c>
      <c r="Y131" s="39">
        <f>IF('[1]Формат ИПР'!$KU119=0.4,'[1]Формат ИПР'!$JP119,0)</f>
        <v>0</v>
      </c>
      <c r="Z131" s="39">
        <v>0</v>
      </c>
      <c r="AA131" s="39">
        <v>0</v>
      </c>
      <c r="AB131" s="39">
        <v>0</v>
      </c>
      <c r="AC131" s="39">
        <v>0</v>
      </c>
      <c r="AD131" s="39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 t="s">
        <v>159</v>
      </c>
      <c r="AK131" s="39">
        <v>0</v>
      </c>
      <c r="AL131" s="39" t="s">
        <v>159</v>
      </c>
      <c r="AM131" s="39" t="s">
        <v>159</v>
      </c>
      <c r="AN131" s="39" t="s">
        <v>159</v>
      </c>
      <c r="AO131" s="39">
        <v>0</v>
      </c>
      <c r="AP131" s="39" t="s">
        <v>159</v>
      </c>
      <c r="AQ131" s="39" t="s">
        <v>159</v>
      </c>
      <c r="AR131" s="39">
        <v>0</v>
      </c>
      <c r="AS131" s="39">
        <f>IF('[1]Формат ИПР'!$KU119=110,'[1]Формат ИПР'!$CA119-'[1]Формат ИПР'!$JQ119,0)</f>
        <v>0</v>
      </c>
      <c r="AT131" s="39">
        <v>0</v>
      </c>
      <c r="AU131" s="39">
        <f>IF('[1]Формат ИПР'!$KU119=35,'[1]Формат ИПР'!$CA119-'[1]Формат ИПР'!$JQ119,0)</f>
        <v>0</v>
      </c>
      <c r="AV131" s="39">
        <v>0</v>
      </c>
      <c r="AW131" s="39">
        <f>IF('[1]Формат ИПР'!$KU119=10,'[1]Формат ИПР'!$CA119-'[1]Формат ИПР'!$JQ119,0)</f>
        <v>0</v>
      </c>
      <c r="AX131" s="39">
        <v>0</v>
      </c>
      <c r="AY131" s="39">
        <f>IF('[1]Формат ИПР'!$KU119=110,'[1]Формат ИПР'!$BZ119-'[1]Формат ИПР'!$JP119,0)</f>
        <v>0</v>
      </c>
      <c r="AZ131" s="39">
        <v>0</v>
      </c>
      <c r="BA131" s="39">
        <f>IF('[1]Формат ИПР'!$KU119=35,'[1]Формат ИПР'!$BZ119-'[1]Формат ИПР'!$JP119,0)</f>
        <v>0</v>
      </c>
      <c r="BB131" s="39">
        <v>0</v>
      </c>
      <c r="BC131" s="39">
        <f>IF('[1]Формат ИПР'!$KU119=10,'[1]Формат ИПР'!$BZ119-'[1]Формат ИПР'!$JP119,0)</f>
        <v>0</v>
      </c>
      <c r="BD131" s="39">
        <v>0</v>
      </c>
      <c r="BE131" s="39">
        <f>IF('[1]Формат ИПР'!$KU119=6,'[1]Формат ИПР'!$BZ119-'[1]Формат ИПР'!$JP119,0)</f>
        <v>0</v>
      </c>
      <c r="BF131" s="39">
        <v>0</v>
      </c>
      <c r="BG131" s="39">
        <f>IF('[1]Формат ИПР'!$KU119=0.4,'[1]Формат ИПР'!$BZ119-'[1]Формат ИПР'!$JP119,0)</f>
        <v>0</v>
      </c>
      <c r="BH131" s="39">
        <v>0</v>
      </c>
      <c r="BI131" s="39">
        <v>0</v>
      </c>
      <c r="BJ131" s="39">
        <v>0</v>
      </c>
      <c r="BK131" s="39">
        <v>0</v>
      </c>
      <c r="BL131" s="39">
        <v>0</v>
      </c>
      <c r="BM131" s="39">
        <v>0</v>
      </c>
      <c r="BN131" s="39">
        <v>0</v>
      </c>
      <c r="BO131" s="39">
        <v>0</v>
      </c>
      <c r="BP131" s="39">
        <v>0</v>
      </c>
      <c r="BQ131" s="39">
        <v>0</v>
      </c>
      <c r="BR131" s="39">
        <v>0</v>
      </c>
      <c r="BS131" s="39">
        <v>0</v>
      </c>
      <c r="BT131" s="39" t="s">
        <v>159</v>
      </c>
      <c r="BU131" s="39" t="s">
        <v>159</v>
      </c>
      <c r="BV131" s="39" t="s">
        <v>159</v>
      </c>
      <c r="BW131" s="39" t="s">
        <v>159</v>
      </c>
      <c r="BX131" s="39" t="s">
        <v>159</v>
      </c>
      <c r="BY131" s="39" t="s">
        <v>159</v>
      </c>
      <c r="BZ131" s="39" t="s">
        <v>159</v>
      </c>
      <c r="CA131" s="39" t="s">
        <v>159</v>
      </c>
      <c r="CB131" s="39" t="s">
        <v>159</v>
      </c>
      <c r="CC131" s="39">
        <v>0</v>
      </c>
      <c r="CD131" s="39" t="s">
        <v>159</v>
      </c>
      <c r="CE131" s="39" t="s">
        <v>159</v>
      </c>
      <c r="CF131" s="39">
        <v>23.768383347999997</v>
      </c>
      <c r="CG131" s="39">
        <f>IF((CI131+CK131+CM131+CO131+CQ131)&gt;0,0,'[1]Формат ИПР'!Z119)</f>
        <v>23.768383350000001</v>
      </c>
      <c r="CH131" s="39">
        <v>0</v>
      </c>
      <c r="CI131" s="39">
        <v>0</v>
      </c>
      <c r="CJ131" s="39">
        <v>0</v>
      </c>
      <c r="CK131" s="39">
        <v>0</v>
      </c>
      <c r="CL131" s="39">
        <v>0</v>
      </c>
      <c r="CM131" s="39">
        <v>0</v>
      </c>
      <c r="CN131" s="39">
        <v>0</v>
      </c>
      <c r="CO131" s="39">
        <v>0</v>
      </c>
      <c r="CP131" s="39">
        <v>0</v>
      </c>
      <c r="CQ131" s="39">
        <v>0</v>
      </c>
    </row>
    <row r="132" spans="1:95" s="44" customFormat="1" ht="78.75" x14ac:dyDescent="0.3">
      <c r="A132" s="46" t="str">
        <f>'[1]Формат ИПР'!A120</f>
        <v>1.1.6</v>
      </c>
      <c r="B132" s="46" t="str">
        <f>'[1]Формат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46" t="str">
        <f>'[1]Формат ИПР'!C120</f>
        <v>K_Che290</v>
      </c>
      <c r="D132" s="39">
        <v>0</v>
      </c>
      <c r="E132" s="39">
        <f>IF('[1]Формат ИПР'!$KU120=110,'[1]Формат ИПР'!$JQ120,0)</f>
        <v>0</v>
      </c>
      <c r="F132" s="39">
        <v>0</v>
      </c>
      <c r="G132" s="39">
        <f>IF('[1]Формат ИПР'!$KU120=35,'[1]Формат ИПР'!$JQ120,0)</f>
        <v>0</v>
      </c>
      <c r="H132" s="39">
        <v>0</v>
      </c>
      <c r="I132" s="39">
        <f>IF('[1]Формат ИПР'!$KU120=10,'[1]Формат ИПР'!$JQ120,0)</f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f>IF('[1]Формат ИПР'!$KU120=110,'[1]Формат ИПР'!$JP120,0)</f>
        <v>0</v>
      </c>
      <c r="R132" s="39">
        <v>0</v>
      </c>
      <c r="S132" s="39">
        <f>IF('[1]Формат ИПР'!$KU120=35,'[1]Формат ИПР'!$JP120,0)</f>
        <v>0</v>
      </c>
      <c r="T132" s="39">
        <v>0</v>
      </c>
      <c r="U132" s="39">
        <f>IF('[1]Формат ИПР'!$KU120=10,'[1]Формат ИПР'!$JP120,0)</f>
        <v>0</v>
      </c>
      <c r="V132" s="39">
        <v>0</v>
      </c>
      <c r="W132" s="39">
        <f>IF('[1]Формат ИПР'!$KU120=6,'[1]Формат ИПР'!$JP120,0)</f>
        <v>0</v>
      </c>
      <c r="X132" s="39">
        <v>0</v>
      </c>
      <c r="Y132" s="39">
        <f>IF('[1]Формат ИПР'!$KU120=0.4,'[1]Формат ИПР'!$JP120,0)</f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 t="s">
        <v>159</v>
      </c>
      <c r="AK132" s="39">
        <v>0</v>
      </c>
      <c r="AL132" s="39" t="s">
        <v>159</v>
      </c>
      <c r="AM132" s="39" t="s">
        <v>159</v>
      </c>
      <c r="AN132" s="39" t="s">
        <v>159</v>
      </c>
      <c r="AO132" s="39">
        <v>0</v>
      </c>
      <c r="AP132" s="39" t="s">
        <v>159</v>
      </c>
      <c r="AQ132" s="39" t="s">
        <v>159</v>
      </c>
      <c r="AR132" s="39">
        <v>0</v>
      </c>
      <c r="AS132" s="39">
        <f>IF('[1]Формат ИПР'!$KU120=110,'[1]Формат ИПР'!$CA120-'[1]Формат ИПР'!$JQ120,0)</f>
        <v>0</v>
      </c>
      <c r="AT132" s="39">
        <v>0</v>
      </c>
      <c r="AU132" s="39">
        <f>IF('[1]Формат ИПР'!$KU120=35,'[1]Формат ИПР'!$CA120-'[1]Формат ИПР'!$JQ120,0)</f>
        <v>0</v>
      </c>
      <c r="AV132" s="39">
        <v>0</v>
      </c>
      <c r="AW132" s="39">
        <f>IF('[1]Формат ИПР'!$KU120=10,'[1]Формат ИПР'!$CA120-'[1]Формат ИПР'!$JQ120,0)</f>
        <v>0</v>
      </c>
      <c r="AX132" s="39">
        <v>0</v>
      </c>
      <c r="AY132" s="39">
        <f>IF('[1]Формат ИПР'!$KU120=110,'[1]Формат ИПР'!$BZ120-'[1]Формат ИПР'!$JP120,0)</f>
        <v>0</v>
      </c>
      <c r="AZ132" s="39">
        <v>0</v>
      </c>
      <c r="BA132" s="39">
        <f>IF('[1]Формат ИПР'!$KU120=35,'[1]Формат ИПР'!$BZ120-'[1]Формат ИПР'!$JP120,0)</f>
        <v>0</v>
      </c>
      <c r="BB132" s="39">
        <v>0</v>
      </c>
      <c r="BC132" s="39">
        <f>IF('[1]Формат ИПР'!$KU120=10,'[1]Формат ИПР'!$BZ120-'[1]Формат ИПР'!$JP120,0)</f>
        <v>0</v>
      </c>
      <c r="BD132" s="39">
        <v>0</v>
      </c>
      <c r="BE132" s="39">
        <f>IF('[1]Формат ИПР'!$KU120=6,'[1]Формат ИПР'!$BZ120-'[1]Формат ИПР'!$JP120,0)</f>
        <v>0</v>
      </c>
      <c r="BF132" s="39">
        <v>0</v>
      </c>
      <c r="BG132" s="39">
        <f>IF('[1]Формат ИПР'!$KU120=0.4,'[1]Формат ИПР'!$BZ120-'[1]Формат ИПР'!$JP120,0)</f>
        <v>0</v>
      </c>
      <c r="BH132" s="39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</v>
      </c>
      <c r="BS132" s="39">
        <v>0</v>
      </c>
      <c r="BT132" s="39" t="s">
        <v>159</v>
      </c>
      <c r="BU132" s="39" t="s">
        <v>159</v>
      </c>
      <c r="BV132" s="39" t="s">
        <v>159</v>
      </c>
      <c r="BW132" s="39" t="s">
        <v>159</v>
      </c>
      <c r="BX132" s="39" t="s">
        <v>159</v>
      </c>
      <c r="BY132" s="39" t="s">
        <v>159</v>
      </c>
      <c r="BZ132" s="39" t="s">
        <v>159</v>
      </c>
      <c r="CA132" s="39" t="s">
        <v>159</v>
      </c>
      <c r="CB132" s="39" t="s">
        <v>159</v>
      </c>
      <c r="CC132" s="39">
        <v>0</v>
      </c>
      <c r="CD132" s="39" t="s">
        <v>159</v>
      </c>
      <c r="CE132" s="39" t="s">
        <v>159</v>
      </c>
      <c r="CF132" s="39">
        <v>10.344217556</v>
      </c>
      <c r="CG132" s="39">
        <f>IF((CI132+CK132+CM132+CO132+CQ132)&gt;0,0,'[1]Формат ИПР'!Z120)</f>
        <v>10.34421755</v>
      </c>
      <c r="CH132" s="39">
        <v>0</v>
      </c>
      <c r="CI132" s="39">
        <v>0</v>
      </c>
      <c r="CJ132" s="39">
        <v>0</v>
      </c>
      <c r="CK132" s="39">
        <v>0</v>
      </c>
      <c r="CL132" s="39">
        <v>0</v>
      </c>
      <c r="CM132" s="39">
        <v>0</v>
      </c>
      <c r="CN132" s="39">
        <v>0</v>
      </c>
      <c r="CO132" s="39">
        <v>0</v>
      </c>
      <c r="CP132" s="39">
        <v>0</v>
      </c>
      <c r="CQ132" s="39">
        <v>0</v>
      </c>
    </row>
    <row r="133" spans="1:95" s="44" customFormat="1" ht="94.5" x14ac:dyDescent="0.3">
      <c r="A133" s="46" t="str">
        <f>'[1]Формат ИПР'!A121</f>
        <v>1.1.6</v>
      </c>
      <c r="B133" s="46" t="str">
        <f>'[1]Формат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46" t="str">
        <f>'[1]Формат ИПР'!C121</f>
        <v>K_Che292</v>
      </c>
      <c r="D133" s="39">
        <v>0</v>
      </c>
      <c r="E133" s="39">
        <f>IF('[1]Формат ИПР'!$KU121=110,'[1]Формат ИПР'!$JQ121,0)</f>
        <v>0</v>
      </c>
      <c r="F133" s="39">
        <v>0</v>
      </c>
      <c r="G133" s="39">
        <f>IF('[1]Формат ИПР'!$KU121=35,'[1]Формат ИПР'!$JQ121,0)</f>
        <v>0</v>
      </c>
      <c r="H133" s="39">
        <v>0</v>
      </c>
      <c r="I133" s="39">
        <f>IF('[1]Формат ИПР'!$KU121=10,'[1]Формат ИПР'!$JQ121,0)</f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f>IF('[1]Формат ИПР'!$KU121=110,'[1]Формат ИПР'!$JP121,0)</f>
        <v>0</v>
      </c>
      <c r="R133" s="39">
        <v>0</v>
      </c>
      <c r="S133" s="39">
        <f>IF('[1]Формат ИПР'!$KU121=35,'[1]Формат ИПР'!$JP121,0)</f>
        <v>0</v>
      </c>
      <c r="T133" s="39">
        <v>0</v>
      </c>
      <c r="U133" s="39">
        <f>IF('[1]Формат ИПР'!$KU121=10,'[1]Формат ИПР'!$JP121,0)</f>
        <v>0</v>
      </c>
      <c r="V133" s="39">
        <v>0</v>
      </c>
      <c r="W133" s="39">
        <f>IF('[1]Формат ИПР'!$KU121=6,'[1]Формат ИПР'!$JP121,0)</f>
        <v>0</v>
      </c>
      <c r="X133" s="39">
        <v>0</v>
      </c>
      <c r="Y133" s="39">
        <f>IF('[1]Формат ИПР'!$KU121=0.4,'[1]Формат ИПР'!$JP121,0)</f>
        <v>0</v>
      </c>
      <c r="Z133" s="39">
        <v>0</v>
      </c>
      <c r="AA133" s="39">
        <v>0</v>
      </c>
      <c r="AB133" s="39">
        <v>0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 t="s">
        <v>159</v>
      </c>
      <c r="AK133" s="39">
        <v>0</v>
      </c>
      <c r="AL133" s="39" t="s">
        <v>159</v>
      </c>
      <c r="AM133" s="39" t="s">
        <v>159</v>
      </c>
      <c r="AN133" s="39" t="s">
        <v>159</v>
      </c>
      <c r="AO133" s="39">
        <v>0</v>
      </c>
      <c r="AP133" s="39" t="s">
        <v>159</v>
      </c>
      <c r="AQ133" s="39" t="s">
        <v>159</v>
      </c>
      <c r="AR133" s="39">
        <v>0</v>
      </c>
      <c r="AS133" s="39">
        <f>IF('[1]Формат ИПР'!$KU121=110,'[1]Формат ИПР'!$CA121-'[1]Формат ИПР'!$JQ121,0)</f>
        <v>0</v>
      </c>
      <c r="AT133" s="39">
        <v>0</v>
      </c>
      <c r="AU133" s="39">
        <f>IF('[1]Формат ИПР'!$KU121=35,'[1]Формат ИПР'!$CA121-'[1]Формат ИПР'!$JQ121,0)</f>
        <v>0</v>
      </c>
      <c r="AV133" s="39">
        <v>0</v>
      </c>
      <c r="AW133" s="39">
        <f>IF('[1]Формат ИПР'!$KU121=10,'[1]Формат ИПР'!$CA121-'[1]Формат ИПР'!$JQ121,0)</f>
        <v>0</v>
      </c>
      <c r="AX133" s="39">
        <v>0</v>
      </c>
      <c r="AY133" s="39">
        <f>IF('[1]Формат ИПР'!$KU121=110,'[1]Формат ИПР'!$BZ121-'[1]Формат ИПР'!$JP121,0)</f>
        <v>0</v>
      </c>
      <c r="AZ133" s="39">
        <v>0</v>
      </c>
      <c r="BA133" s="39">
        <f>IF('[1]Формат ИПР'!$KU121=35,'[1]Формат ИПР'!$BZ121-'[1]Формат ИПР'!$JP121,0)</f>
        <v>0</v>
      </c>
      <c r="BB133" s="39">
        <v>0</v>
      </c>
      <c r="BC133" s="39">
        <f>IF('[1]Формат ИПР'!$KU121=10,'[1]Формат ИПР'!$BZ121-'[1]Формат ИПР'!$JP121,0)</f>
        <v>0</v>
      </c>
      <c r="BD133" s="39">
        <v>0</v>
      </c>
      <c r="BE133" s="39">
        <f>IF('[1]Формат ИПР'!$KU121=6,'[1]Формат ИПР'!$BZ121-'[1]Формат ИПР'!$JP121,0)</f>
        <v>0</v>
      </c>
      <c r="BF133" s="39">
        <v>0</v>
      </c>
      <c r="BG133" s="39">
        <f>IF('[1]Формат ИПР'!$KU121=0.4,'[1]Формат ИПР'!$BZ121-'[1]Формат ИПР'!$JP121,0)</f>
        <v>0</v>
      </c>
      <c r="BH133" s="39">
        <v>0</v>
      </c>
      <c r="BI133" s="39">
        <v>0</v>
      </c>
      <c r="BJ133" s="39">
        <v>0</v>
      </c>
      <c r="BK133" s="39">
        <v>0</v>
      </c>
      <c r="BL133" s="39">
        <v>0</v>
      </c>
      <c r="BM133" s="39">
        <v>0</v>
      </c>
      <c r="BN133" s="39">
        <v>0</v>
      </c>
      <c r="BO133" s="39">
        <v>0</v>
      </c>
      <c r="BP133" s="39">
        <v>0</v>
      </c>
      <c r="BQ133" s="39">
        <v>0</v>
      </c>
      <c r="BR133" s="39">
        <v>0</v>
      </c>
      <c r="BS133" s="39">
        <v>0</v>
      </c>
      <c r="BT133" s="39" t="s">
        <v>159</v>
      </c>
      <c r="BU133" s="39" t="s">
        <v>159</v>
      </c>
      <c r="BV133" s="39" t="s">
        <v>159</v>
      </c>
      <c r="BW133" s="39" t="s">
        <v>159</v>
      </c>
      <c r="BX133" s="39" t="s">
        <v>159</v>
      </c>
      <c r="BY133" s="39" t="s">
        <v>159</v>
      </c>
      <c r="BZ133" s="39" t="s">
        <v>159</v>
      </c>
      <c r="CA133" s="39" t="s">
        <v>159</v>
      </c>
      <c r="CB133" s="39" t="s">
        <v>159</v>
      </c>
      <c r="CC133" s="39">
        <v>0</v>
      </c>
      <c r="CD133" s="39" t="s">
        <v>159</v>
      </c>
      <c r="CE133" s="39" t="s">
        <v>159</v>
      </c>
      <c r="CF133" s="39">
        <v>26.768335676000003</v>
      </c>
      <c r="CG133" s="39">
        <f>IF((CI133+CK133+CM133+CO133+CQ133)&gt;0,0,'[1]Формат ИПР'!Z121)</f>
        <v>16.006336650000001</v>
      </c>
      <c r="CH133" s="39">
        <v>0</v>
      </c>
      <c r="CI133" s="39">
        <v>0</v>
      </c>
      <c r="CJ133" s="39">
        <v>0</v>
      </c>
      <c r="CK133" s="39">
        <v>0</v>
      </c>
      <c r="CL133" s="39">
        <v>0</v>
      </c>
      <c r="CM133" s="39">
        <v>0</v>
      </c>
      <c r="CN133" s="39">
        <v>0</v>
      </c>
      <c r="CO133" s="39">
        <v>0</v>
      </c>
      <c r="CP133" s="39">
        <v>0</v>
      </c>
      <c r="CQ133" s="39">
        <v>0</v>
      </c>
    </row>
    <row r="134" spans="1:95" s="44" customFormat="1" ht="78.75" x14ac:dyDescent="0.3">
      <c r="A134" s="46" t="str">
        <f>'[1]Формат ИПР'!A122</f>
        <v>1.1.6</v>
      </c>
      <c r="B134" s="46" t="str">
        <f>'[1]Формат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46" t="str">
        <f>'[1]Формат ИПР'!C122</f>
        <v>K_Che291</v>
      </c>
      <c r="D134" s="39">
        <v>0</v>
      </c>
      <c r="E134" s="39">
        <f>IF('[1]Формат ИПР'!$KU122=110,'[1]Формат ИПР'!$JQ122,0)</f>
        <v>0</v>
      </c>
      <c r="F134" s="39">
        <v>0</v>
      </c>
      <c r="G134" s="39">
        <f>IF('[1]Формат ИПР'!$KU122=35,'[1]Формат ИПР'!$JQ122,0)</f>
        <v>0</v>
      </c>
      <c r="H134" s="39">
        <v>0</v>
      </c>
      <c r="I134" s="39">
        <f>IF('[1]Формат ИПР'!$KU122=10,'[1]Формат ИПР'!$JQ122,0)</f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f>IF('[1]Формат ИПР'!$KU122=110,'[1]Формат ИПР'!$JP122,0)</f>
        <v>0</v>
      </c>
      <c r="R134" s="39">
        <v>0</v>
      </c>
      <c r="S134" s="39">
        <f>IF('[1]Формат ИПР'!$KU122=35,'[1]Формат ИПР'!$JP122,0)</f>
        <v>0</v>
      </c>
      <c r="T134" s="39">
        <v>0</v>
      </c>
      <c r="U134" s="39">
        <f>IF('[1]Формат ИПР'!$KU122=10,'[1]Формат ИПР'!$JP122,0)</f>
        <v>0</v>
      </c>
      <c r="V134" s="39">
        <v>0</v>
      </c>
      <c r="W134" s="39">
        <f>IF('[1]Формат ИПР'!$KU122=6,'[1]Формат ИПР'!$JP122,0)</f>
        <v>0</v>
      </c>
      <c r="X134" s="39">
        <v>0</v>
      </c>
      <c r="Y134" s="39">
        <f>IF('[1]Формат ИПР'!$KU122=0.4,'[1]Формат ИПР'!$JP122,0)</f>
        <v>0</v>
      </c>
      <c r="Z134" s="39">
        <v>0</v>
      </c>
      <c r="AA134" s="39">
        <v>0</v>
      </c>
      <c r="AB134" s="39">
        <v>0</v>
      </c>
      <c r="AC134" s="39">
        <v>0</v>
      </c>
      <c r="AD134" s="39">
        <v>0</v>
      </c>
      <c r="AE134" s="39">
        <v>0</v>
      </c>
      <c r="AF134" s="39">
        <v>0</v>
      </c>
      <c r="AG134" s="39">
        <v>0</v>
      </c>
      <c r="AH134" s="39">
        <v>0</v>
      </c>
      <c r="AI134" s="39">
        <v>0</v>
      </c>
      <c r="AJ134" s="39" t="s">
        <v>159</v>
      </c>
      <c r="AK134" s="39">
        <v>0</v>
      </c>
      <c r="AL134" s="39" t="s">
        <v>159</v>
      </c>
      <c r="AM134" s="39" t="s">
        <v>159</v>
      </c>
      <c r="AN134" s="39" t="s">
        <v>159</v>
      </c>
      <c r="AO134" s="39">
        <v>0</v>
      </c>
      <c r="AP134" s="39" t="s">
        <v>159</v>
      </c>
      <c r="AQ134" s="39" t="s">
        <v>159</v>
      </c>
      <c r="AR134" s="39">
        <v>0</v>
      </c>
      <c r="AS134" s="39">
        <f>IF('[1]Формат ИПР'!$KU122=110,'[1]Формат ИПР'!$CA122-'[1]Формат ИПР'!$JQ122,0)</f>
        <v>0</v>
      </c>
      <c r="AT134" s="39">
        <v>0</v>
      </c>
      <c r="AU134" s="39">
        <f>IF('[1]Формат ИПР'!$KU122=35,'[1]Формат ИПР'!$CA122-'[1]Формат ИПР'!$JQ122,0)</f>
        <v>0</v>
      </c>
      <c r="AV134" s="39">
        <v>0</v>
      </c>
      <c r="AW134" s="39">
        <f>IF('[1]Формат ИПР'!$KU122=10,'[1]Формат ИПР'!$CA122-'[1]Формат ИПР'!$JQ122,0)</f>
        <v>0</v>
      </c>
      <c r="AX134" s="39">
        <v>0</v>
      </c>
      <c r="AY134" s="39">
        <f>IF('[1]Формат ИПР'!$KU122=110,'[1]Формат ИПР'!$BZ122-'[1]Формат ИПР'!$JP122,0)</f>
        <v>0</v>
      </c>
      <c r="AZ134" s="39">
        <v>0</v>
      </c>
      <c r="BA134" s="39">
        <f>IF('[1]Формат ИПР'!$KU122=35,'[1]Формат ИПР'!$BZ122-'[1]Формат ИПР'!$JP122,0)</f>
        <v>0</v>
      </c>
      <c r="BB134" s="39">
        <v>0</v>
      </c>
      <c r="BC134" s="39">
        <f>IF('[1]Формат ИПР'!$KU122=10,'[1]Формат ИПР'!$BZ122-'[1]Формат ИПР'!$JP122,0)</f>
        <v>0</v>
      </c>
      <c r="BD134" s="39">
        <v>0</v>
      </c>
      <c r="BE134" s="39">
        <f>IF('[1]Формат ИПР'!$KU122=6,'[1]Формат ИПР'!$BZ122-'[1]Формат ИПР'!$JP122,0)</f>
        <v>0</v>
      </c>
      <c r="BF134" s="39">
        <v>0</v>
      </c>
      <c r="BG134" s="39">
        <f>IF('[1]Формат ИПР'!$KU122=0.4,'[1]Формат ИПР'!$BZ122-'[1]Формат ИПР'!$JP122,0)</f>
        <v>0</v>
      </c>
      <c r="BH134" s="39">
        <v>0</v>
      </c>
      <c r="BI134" s="39">
        <v>0</v>
      </c>
      <c r="BJ134" s="39">
        <v>0</v>
      </c>
      <c r="BK134" s="39">
        <v>0</v>
      </c>
      <c r="BL134" s="39">
        <v>0</v>
      </c>
      <c r="BM134" s="39">
        <v>0</v>
      </c>
      <c r="BN134" s="39">
        <v>0</v>
      </c>
      <c r="BO134" s="39">
        <v>0</v>
      </c>
      <c r="BP134" s="39">
        <v>0</v>
      </c>
      <c r="BQ134" s="39">
        <v>0</v>
      </c>
      <c r="BR134" s="39">
        <v>0</v>
      </c>
      <c r="BS134" s="39">
        <v>0</v>
      </c>
      <c r="BT134" s="39" t="s">
        <v>159</v>
      </c>
      <c r="BU134" s="39" t="s">
        <v>159</v>
      </c>
      <c r="BV134" s="39" t="s">
        <v>159</v>
      </c>
      <c r="BW134" s="39" t="s">
        <v>159</v>
      </c>
      <c r="BX134" s="39" t="s">
        <v>159</v>
      </c>
      <c r="BY134" s="39" t="s">
        <v>159</v>
      </c>
      <c r="BZ134" s="39" t="s">
        <v>159</v>
      </c>
      <c r="CA134" s="39" t="s">
        <v>159</v>
      </c>
      <c r="CB134" s="39" t="s">
        <v>159</v>
      </c>
      <c r="CC134" s="39">
        <v>0</v>
      </c>
      <c r="CD134" s="39" t="s">
        <v>159</v>
      </c>
      <c r="CE134" s="39" t="s">
        <v>159</v>
      </c>
      <c r="CF134" s="39">
        <v>2.2969954280000002</v>
      </c>
      <c r="CG134" s="39">
        <f>IF((CI134+CK134+CM134+CO134+CQ134)&gt;0,0,'[1]Формат ИПР'!Z122)</f>
        <v>2.2969954299999999</v>
      </c>
      <c r="CH134" s="39">
        <v>0</v>
      </c>
      <c r="CI134" s="39">
        <v>0</v>
      </c>
      <c r="CJ134" s="39">
        <v>0</v>
      </c>
      <c r="CK134" s="39">
        <v>0</v>
      </c>
      <c r="CL134" s="39">
        <v>0</v>
      </c>
      <c r="CM134" s="39">
        <v>0</v>
      </c>
      <c r="CN134" s="39">
        <v>0</v>
      </c>
      <c r="CO134" s="39">
        <v>0</v>
      </c>
      <c r="CP134" s="39">
        <v>0</v>
      </c>
      <c r="CQ134" s="39">
        <v>0</v>
      </c>
    </row>
    <row r="135" spans="1:95" s="44" customFormat="1" ht="78.75" x14ac:dyDescent="0.3">
      <c r="A135" s="46" t="str">
        <f>'[1]Формат ИПР'!A123</f>
        <v>1.1.6</v>
      </c>
      <c r="B135" s="46" t="str">
        <f>'[1]Формат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46" t="str">
        <f>'[1]Формат ИПР'!C123</f>
        <v>K_Che293</v>
      </c>
      <c r="D135" s="39">
        <v>0</v>
      </c>
      <c r="E135" s="39">
        <f>IF('[1]Формат ИПР'!$KU123=110,'[1]Формат ИПР'!$JQ123,0)</f>
        <v>0</v>
      </c>
      <c r="F135" s="39">
        <v>0</v>
      </c>
      <c r="G135" s="39">
        <f>IF('[1]Формат ИПР'!$KU123=35,'[1]Формат ИПР'!$JQ123,0)</f>
        <v>0</v>
      </c>
      <c r="H135" s="39">
        <v>0</v>
      </c>
      <c r="I135" s="39">
        <f>IF('[1]Формат ИПР'!$KU123=10,'[1]Формат ИПР'!$JQ123,0)</f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f>IF('[1]Формат ИПР'!$KU123=110,'[1]Формат ИПР'!$JP123,0)</f>
        <v>0</v>
      </c>
      <c r="R135" s="39">
        <v>0</v>
      </c>
      <c r="S135" s="39">
        <f>IF('[1]Формат ИПР'!$KU123=35,'[1]Формат ИПР'!$JP123,0)</f>
        <v>0</v>
      </c>
      <c r="T135" s="39">
        <v>0</v>
      </c>
      <c r="U135" s="39">
        <f>IF('[1]Формат ИПР'!$KU123=10,'[1]Формат ИПР'!$JP123,0)</f>
        <v>0</v>
      </c>
      <c r="V135" s="39">
        <v>0</v>
      </c>
      <c r="W135" s="39">
        <f>IF('[1]Формат ИПР'!$KU123=6,'[1]Формат ИПР'!$JP123,0)</f>
        <v>0</v>
      </c>
      <c r="X135" s="39">
        <v>0</v>
      </c>
      <c r="Y135" s="39">
        <f>IF('[1]Формат ИПР'!$KU123=0.4,'[1]Формат ИПР'!$JP123,0)</f>
        <v>0</v>
      </c>
      <c r="Z135" s="39">
        <v>0</v>
      </c>
      <c r="AA135" s="39">
        <v>0</v>
      </c>
      <c r="AB135" s="39">
        <v>0</v>
      </c>
      <c r="AC135" s="39">
        <v>0</v>
      </c>
      <c r="AD135" s="39">
        <v>0</v>
      </c>
      <c r="AE135" s="39">
        <v>0</v>
      </c>
      <c r="AF135" s="39">
        <v>0</v>
      </c>
      <c r="AG135" s="39">
        <v>0</v>
      </c>
      <c r="AH135" s="39">
        <v>0</v>
      </c>
      <c r="AI135" s="39">
        <v>0</v>
      </c>
      <c r="AJ135" s="39" t="s">
        <v>159</v>
      </c>
      <c r="AK135" s="39">
        <v>0</v>
      </c>
      <c r="AL135" s="39" t="s">
        <v>159</v>
      </c>
      <c r="AM135" s="39" t="s">
        <v>159</v>
      </c>
      <c r="AN135" s="39" t="s">
        <v>159</v>
      </c>
      <c r="AO135" s="39">
        <v>0</v>
      </c>
      <c r="AP135" s="39" t="s">
        <v>159</v>
      </c>
      <c r="AQ135" s="39" t="s">
        <v>159</v>
      </c>
      <c r="AR135" s="39">
        <v>0</v>
      </c>
      <c r="AS135" s="39">
        <f>IF('[1]Формат ИПР'!$KU123=110,'[1]Формат ИПР'!$CA123-'[1]Формат ИПР'!$JQ123,0)</f>
        <v>0</v>
      </c>
      <c r="AT135" s="39">
        <v>0</v>
      </c>
      <c r="AU135" s="39">
        <f>IF('[1]Формат ИПР'!$KU123=35,'[1]Формат ИПР'!$CA123-'[1]Формат ИПР'!$JQ123,0)</f>
        <v>0</v>
      </c>
      <c r="AV135" s="39">
        <v>0</v>
      </c>
      <c r="AW135" s="39">
        <f>IF('[1]Формат ИПР'!$KU123=10,'[1]Формат ИПР'!$CA123-'[1]Формат ИПР'!$JQ123,0)</f>
        <v>0</v>
      </c>
      <c r="AX135" s="39">
        <v>0</v>
      </c>
      <c r="AY135" s="39">
        <f>IF('[1]Формат ИПР'!$KU123=110,'[1]Формат ИПР'!$BZ123-'[1]Формат ИПР'!$JP123,0)</f>
        <v>0</v>
      </c>
      <c r="AZ135" s="39">
        <v>0</v>
      </c>
      <c r="BA135" s="39">
        <f>IF('[1]Формат ИПР'!$KU123=35,'[1]Формат ИПР'!$BZ123-'[1]Формат ИПР'!$JP123,0)</f>
        <v>0</v>
      </c>
      <c r="BB135" s="39">
        <v>0</v>
      </c>
      <c r="BC135" s="39">
        <f>IF('[1]Формат ИПР'!$KU123=10,'[1]Формат ИПР'!$BZ123-'[1]Формат ИПР'!$JP123,0)</f>
        <v>0</v>
      </c>
      <c r="BD135" s="39">
        <v>0</v>
      </c>
      <c r="BE135" s="39">
        <f>IF('[1]Формат ИПР'!$KU123=6,'[1]Формат ИПР'!$BZ123-'[1]Формат ИПР'!$JP123,0)</f>
        <v>0</v>
      </c>
      <c r="BF135" s="39">
        <v>0</v>
      </c>
      <c r="BG135" s="39">
        <f>IF('[1]Формат ИПР'!$KU123=0.4,'[1]Формат ИПР'!$BZ123-'[1]Формат ИПР'!$JP123,0)</f>
        <v>0</v>
      </c>
      <c r="BH135" s="39">
        <v>0</v>
      </c>
      <c r="BI135" s="39">
        <v>0</v>
      </c>
      <c r="BJ135" s="39">
        <v>0</v>
      </c>
      <c r="BK135" s="39">
        <v>0</v>
      </c>
      <c r="BL135" s="39">
        <v>0</v>
      </c>
      <c r="BM135" s="39">
        <v>0</v>
      </c>
      <c r="BN135" s="39">
        <v>0</v>
      </c>
      <c r="BO135" s="39">
        <v>0</v>
      </c>
      <c r="BP135" s="39">
        <v>0</v>
      </c>
      <c r="BQ135" s="39">
        <v>0</v>
      </c>
      <c r="BR135" s="39">
        <v>0</v>
      </c>
      <c r="BS135" s="39">
        <v>0</v>
      </c>
      <c r="BT135" s="39" t="s">
        <v>159</v>
      </c>
      <c r="BU135" s="39" t="s">
        <v>159</v>
      </c>
      <c r="BV135" s="39" t="s">
        <v>159</v>
      </c>
      <c r="BW135" s="39" t="s">
        <v>159</v>
      </c>
      <c r="BX135" s="39" t="s">
        <v>159</v>
      </c>
      <c r="BY135" s="39" t="s">
        <v>159</v>
      </c>
      <c r="BZ135" s="39" t="s">
        <v>159</v>
      </c>
      <c r="CA135" s="39" t="s">
        <v>159</v>
      </c>
      <c r="CB135" s="39" t="s">
        <v>159</v>
      </c>
      <c r="CC135" s="39">
        <v>0</v>
      </c>
      <c r="CD135" s="39" t="s">
        <v>159</v>
      </c>
      <c r="CE135" s="39" t="s">
        <v>159</v>
      </c>
      <c r="CF135" s="39">
        <v>0.93700019599999962</v>
      </c>
      <c r="CG135" s="39">
        <f>IF((CI135+CK135+CM135+CO135+CQ135)&gt;0,0,'[1]Формат ИПР'!Z123)</f>
        <v>0.93700019999999895</v>
      </c>
      <c r="CH135" s="39">
        <v>0</v>
      </c>
      <c r="CI135" s="39">
        <v>0</v>
      </c>
      <c r="CJ135" s="39">
        <v>0</v>
      </c>
      <c r="CK135" s="39">
        <v>0</v>
      </c>
      <c r="CL135" s="39">
        <v>0</v>
      </c>
      <c r="CM135" s="39">
        <v>0</v>
      </c>
      <c r="CN135" s="39">
        <v>0</v>
      </c>
      <c r="CO135" s="39">
        <v>0</v>
      </c>
      <c r="CP135" s="39">
        <v>0</v>
      </c>
      <c r="CQ135" s="39">
        <v>0</v>
      </c>
    </row>
    <row r="136" spans="1:95" s="44" customFormat="1" ht="78.75" x14ac:dyDescent="0.3">
      <c r="A136" s="46" t="str">
        <f>'[1]Формат ИПР'!A124</f>
        <v>1.1.6</v>
      </c>
      <c r="B136" s="46" t="str">
        <f>'[1]Формат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46" t="str">
        <f>'[1]Формат ИПР'!C124</f>
        <v>K_Che294</v>
      </c>
      <c r="D136" s="39">
        <v>0</v>
      </c>
      <c r="E136" s="39">
        <f>IF('[1]Формат ИПР'!$KU124=110,'[1]Формат ИПР'!$JQ124,0)</f>
        <v>0</v>
      </c>
      <c r="F136" s="39">
        <v>0</v>
      </c>
      <c r="G136" s="39">
        <f>IF('[1]Формат ИПР'!$KU124=35,'[1]Формат ИПР'!$JQ124,0)</f>
        <v>0</v>
      </c>
      <c r="H136" s="39">
        <v>0</v>
      </c>
      <c r="I136" s="39">
        <f>IF('[1]Формат ИПР'!$KU124=10,'[1]Формат ИПР'!$JQ124,0)</f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f>IF('[1]Формат ИПР'!$KU124=110,'[1]Формат ИПР'!$JP124,0)</f>
        <v>0</v>
      </c>
      <c r="R136" s="39">
        <v>0</v>
      </c>
      <c r="S136" s="39">
        <f>IF('[1]Формат ИПР'!$KU124=35,'[1]Формат ИПР'!$JP124,0)</f>
        <v>0</v>
      </c>
      <c r="T136" s="39">
        <v>0</v>
      </c>
      <c r="U136" s="39">
        <f>IF('[1]Формат ИПР'!$KU124=10,'[1]Формат ИПР'!$JP124,0)</f>
        <v>0</v>
      </c>
      <c r="V136" s="39">
        <v>0</v>
      </c>
      <c r="W136" s="39">
        <f>IF('[1]Формат ИПР'!$KU124=6,'[1]Формат ИПР'!$JP124,0)</f>
        <v>0</v>
      </c>
      <c r="X136" s="39">
        <v>0</v>
      </c>
      <c r="Y136" s="39">
        <f>IF('[1]Формат ИПР'!$KU124=0.4,'[1]Формат ИПР'!$JP124,0)</f>
        <v>0</v>
      </c>
      <c r="Z136" s="39">
        <v>0</v>
      </c>
      <c r="AA136" s="39">
        <v>0</v>
      </c>
      <c r="AB136" s="39">
        <v>0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 t="s">
        <v>159</v>
      </c>
      <c r="AK136" s="39">
        <v>0</v>
      </c>
      <c r="AL136" s="39" t="s">
        <v>159</v>
      </c>
      <c r="AM136" s="39" t="s">
        <v>159</v>
      </c>
      <c r="AN136" s="39" t="s">
        <v>159</v>
      </c>
      <c r="AO136" s="39">
        <v>0</v>
      </c>
      <c r="AP136" s="39" t="s">
        <v>159</v>
      </c>
      <c r="AQ136" s="39" t="s">
        <v>159</v>
      </c>
      <c r="AR136" s="39">
        <v>0</v>
      </c>
      <c r="AS136" s="39">
        <f>IF('[1]Формат ИПР'!$KU124=110,'[1]Формат ИПР'!$CA124-'[1]Формат ИПР'!$JQ124,0)</f>
        <v>0</v>
      </c>
      <c r="AT136" s="39">
        <v>0</v>
      </c>
      <c r="AU136" s="39">
        <f>IF('[1]Формат ИПР'!$KU124=35,'[1]Формат ИПР'!$CA124-'[1]Формат ИПР'!$JQ124,0)</f>
        <v>0</v>
      </c>
      <c r="AV136" s="39">
        <v>0</v>
      </c>
      <c r="AW136" s="39">
        <f>IF('[1]Формат ИПР'!$KU124=10,'[1]Формат ИПР'!$CA124-'[1]Формат ИПР'!$JQ124,0)</f>
        <v>0</v>
      </c>
      <c r="AX136" s="39">
        <v>0</v>
      </c>
      <c r="AY136" s="39">
        <f>IF('[1]Формат ИПР'!$KU124=110,'[1]Формат ИПР'!$BZ124-'[1]Формат ИПР'!$JP124,0)</f>
        <v>0</v>
      </c>
      <c r="AZ136" s="39">
        <v>0</v>
      </c>
      <c r="BA136" s="39">
        <f>IF('[1]Формат ИПР'!$KU124=35,'[1]Формат ИПР'!$BZ124-'[1]Формат ИПР'!$JP124,0)</f>
        <v>0</v>
      </c>
      <c r="BB136" s="39">
        <v>0</v>
      </c>
      <c r="BC136" s="39">
        <f>IF('[1]Формат ИПР'!$KU124=10,'[1]Формат ИПР'!$BZ124-'[1]Формат ИПР'!$JP124,0)</f>
        <v>0</v>
      </c>
      <c r="BD136" s="39">
        <v>0</v>
      </c>
      <c r="BE136" s="39">
        <f>IF('[1]Формат ИПР'!$KU124=6,'[1]Формат ИПР'!$BZ124-'[1]Формат ИПР'!$JP124,0)</f>
        <v>0</v>
      </c>
      <c r="BF136" s="39">
        <v>0</v>
      </c>
      <c r="BG136" s="39">
        <f>IF('[1]Формат ИПР'!$KU124=0.4,'[1]Формат ИПР'!$BZ124-'[1]Формат ИПР'!$JP124,0)</f>
        <v>0</v>
      </c>
      <c r="BH136" s="39">
        <v>0</v>
      </c>
      <c r="BI136" s="39">
        <v>0</v>
      </c>
      <c r="BJ136" s="39">
        <v>0</v>
      </c>
      <c r="BK136" s="39">
        <v>0</v>
      </c>
      <c r="BL136" s="39">
        <v>0</v>
      </c>
      <c r="BM136" s="39">
        <v>0</v>
      </c>
      <c r="BN136" s="39">
        <v>0</v>
      </c>
      <c r="BO136" s="39">
        <v>0</v>
      </c>
      <c r="BP136" s="39">
        <v>0</v>
      </c>
      <c r="BQ136" s="39">
        <v>0</v>
      </c>
      <c r="BR136" s="39">
        <v>0</v>
      </c>
      <c r="BS136" s="39">
        <v>0</v>
      </c>
      <c r="BT136" s="39" t="s">
        <v>159</v>
      </c>
      <c r="BU136" s="39" t="s">
        <v>159</v>
      </c>
      <c r="BV136" s="39" t="s">
        <v>159</v>
      </c>
      <c r="BW136" s="39" t="s">
        <v>159</v>
      </c>
      <c r="BX136" s="39" t="s">
        <v>159</v>
      </c>
      <c r="BY136" s="39" t="s">
        <v>159</v>
      </c>
      <c r="BZ136" s="39" t="s">
        <v>159</v>
      </c>
      <c r="CA136" s="39" t="s">
        <v>159</v>
      </c>
      <c r="CB136" s="39" t="s">
        <v>159</v>
      </c>
      <c r="CC136" s="39">
        <v>0</v>
      </c>
      <c r="CD136" s="39" t="s">
        <v>159</v>
      </c>
      <c r="CE136" s="39" t="s">
        <v>159</v>
      </c>
      <c r="CF136" s="39">
        <v>36.438982402000001</v>
      </c>
      <c r="CG136" s="39">
        <f>IF((CI136+CK136+CM136+CO136+CQ136)&gt;0,0,'[1]Формат ИПР'!Z124)</f>
        <v>36.438977700000002</v>
      </c>
      <c r="CH136" s="39">
        <v>0</v>
      </c>
      <c r="CI136" s="39">
        <v>0</v>
      </c>
      <c r="CJ136" s="39">
        <v>0</v>
      </c>
      <c r="CK136" s="39">
        <v>0</v>
      </c>
      <c r="CL136" s="39">
        <v>0</v>
      </c>
      <c r="CM136" s="39">
        <v>0</v>
      </c>
      <c r="CN136" s="39">
        <v>0</v>
      </c>
      <c r="CO136" s="39">
        <v>0</v>
      </c>
      <c r="CP136" s="39">
        <v>0</v>
      </c>
      <c r="CQ136" s="39">
        <v>0</v>
      </c>
    </row>
    <row r="137" spans="1:95" s="44" customFormat="1" ht="94.5" x14ac:dyDescent="0.3">
      <c r="A137" s="46" t="str">
        <f>'[1]Формат ИПР'!A125</f>
        <v>1.1.6</v>
      </c>
      <c r="B137" s="46" t="str">
        <f>'[1]Формат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46" t="str">
        <f>'[1]Формат ИПР'!C125</f>
        <v>K_Che295</v>
      </c>
      <c r="D137" s="39">
        <v>0</v>
      </c>
      <c r="E137" s="39">
        <f>IF('[1]Формат ИПР'!$KU125=110,'[1]Формат ИПР'!$JQ125,0)</f>
        <v>0</v>
      </c>
      <c r="F137" s="39">
        <v>0</v>
      </c>
      <c r="G137" s="39">
        <f>IF('[1]Формат ИПР'!$KU125=35,'[1]Формат ИПР'!$JQ125,0)</f>
        <v>0</v>
      </c>
      <c r="H137" s="39">
        <v>0</v>
      </c>
      <c r="I137" s="39">
        <f>IF('[1]Формат ИПР'!$KU125=10,'[1]Формат ИПР'!$JQ125,0)</f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f>IF('[1]Формат ИПР'!$KU125=110,'[1]Формат ИПР'!$JP125,0)</f>
        <v>0</v>
      </c>
      <c r="R137" s="39">
        <v>0</v>
      </c>
      <c r="S137" s="39">
        <f>IF('[1]Формат ИПР'!$KU125=35,'[1]Формат ИПР'!$JP125,0)</f>
        <v>0</v>
      </c>
      <c r="T137" s="39">
        <v>0</v>
      </c>
      <c r="U137" s="39">
        <f>IF('[1]Формат ИПР'!$KU125=10,'[1]Формат ИПР'!$JP125,0)</f>
        <v>0</v>
      </c>
      <c r="V137" s="39">
        <v>0</v>
      </c>
      <c r="W137" s="39">
        <f>IF('[1]Формат ИПР'!$KU125=6,'[1]Формат ИПР'!$JP125,0)</f>
        <v>0</v>
      </c>
      <c r="X137" s="39">
        <v>0</v>
      </c>
      <c r="Y137" s="39">
        <f>IF('[1]Формат ИПР'!$KU125=0.4,'[1]Формат ИПР'!$JP125,0)</f>
        <v>0</v>
      </c>
      <c r="Z137" s="39">
        <v>0</v>
      </c>
      <c r="AA137" s="39">
        <v>0</v>
      </c>
      <c r="AB137" s="39">
        <v>0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 t="s">
        <v>159</v>
      </c>
      <c r="AK137" s="39">
        <v>0</v>
      </c>
      <c r="AL137" s="39" t="s">
        <v>159</v>
      </c>
      <c r="AM137" s="39" t="s">
        <v>159</v>
      </c>
      <c r="AN137" s="39" t="s">
        <v>159</v>
      </c>
      <c r="AO137" s="39">
        <v>0</v>
      </c>
      <c r="AP137" s="39" t="s">
        <v>159</v>
      </c>
      <c r="AQ137" s="39" t="s">
        <v>159</v>
      </c>
      <c r="AR137" s="39">
        <v>0</v>
      </c>
      <c r="AS137" s="39">
        <f>IF('[1]Формат ИПР'!$KU125=110,'[1]Формат ИПР'!$CA125-'[1]Формат ИПР'!$JQ125,0)</f>
        <v>0</v>
      </c>
      <c r="AT137" s="39">
        <v>0</v>
      </c>
      <c r="AU137" s="39">
        <f>IF('[1]Формат ИПР'!$KU125=35,'[1]Формат ИПР'!$CA125-'[1]Формат ИПР'!$JQ125,0)</f>
        <v>0</v>
      </c>
      <c r="AV137" s="39">
        <v>0</v>
      </c>
      <c r="AW137" s="39">
        <f>IF('[1]Формат ИПР'!$KU125=10,'[1]Формат ИПР'!$CA125-'[1]Формат ИПР'!$JQ125,0)</f>
        <v>0</v>
      </c>
      <c r="AX137" s="39">
        <v>0</v>
      </c>
      <c r="AY137" s="39">
        <f>IF('[1]Формат ИПР'!$KU125=110,'[1]Формат ИПР'!$BZ125-'[1]Формат ИПР'!$JP125,0)</f>
        <v>0</v>
      </c>
      <c r="AZ137" s="39">
        <v>0</v>
      </c>
      <c r="BA137" s="39">
        <f>IF('[1]Формат ИПР'!$KU125=35,'[1]Формат ИПР'!$BZ125-'[1]Формат ИПР'!$JP125,0)</f>
        <v>0</v>
      </c>
      <c r="BB137" s="39">
        <v>0</v>
      </c>
      <c r="BC137" s="39">
        <f>IF('[1]Формат ИПР'!$KU125=10,'[1]Формат ИПР'!$BZ125-'[1]Формат ИПР'!$JP125,0)</f>
        <v>0</v>
      </c>
      <c r="BD137" s="39">
        <v>0</v>
      </c>
      <c r="BE137" s="39">
        <f>IF('[1]Формат ИПР'!$KU125=6,'[1]Формат ИПР'!$BZ125-'[1]Формат ИПР'!$JP125,0)</f>
        <v>0</v>
      </c>
      <c r="BF137" s="39">
        <v>0</v>
      </c>
      <c r="BG137" s="39">
        <f>IF('[1]Формат ИПР'!$KU125=0.4,'[1]Формат ИПР'!$BZ125-'[1]Формат ИПР'!$JP125,0)</f>
        <v>0</v>
      </c>
      <c r="BH137" s="39">
        <v>0</v>
      </c>
      <c r="BI137" s="39">
        <v>0</v>
      </c>
      <c r="BJ137" s="39">
        <v>0</v>
      </c>
      <c r="BK137" s="39">
        <v>0</v>
      </c>
      <c r="BL137" s="39">
        <v>0</v>
      </c>
      <c r="BM137" s="39">
        <v>0</v>
      </c>
      <c r="BN137" s="39">
        <v>0</v>
      </c>
      <c r="BO137" s="39">
        <v>0</v>
      </c>
      <c r="BP137" s="39">
        <v>0</v>
      </c>
      <c r="BQ137" s="39">
        <v>0</v>
      </c>
      <c r="BR137" s="39">
        <v>0</v>
      </c>
      <c r="BS137" s="39">
        <v>0</v>
      </c>
      <c r="BT137" s="39" t="s">
        <v>159</v>
      </c>
      <c r="BU137" s="39" t="s">
        <v>159</v>
      </c>
      <c r="BV137" s="39" t="s">
        <v>159</v>
      </c>
      <c r="BW137" s="39" t="s">
        <v>159</v>
      </c>
      <c r="BX137" s="39" t="s">
        <v>159</v>
      </c>
      <c r="BY137" s="39" t="s">
        <v>159</v>
      </c>
      <c r="BZ137" s="39" t="s">
        <v>159</v>
      </c>
      <c r="CA137" s="39" t="s">
        <v>159</v>
      </c>
      <c r="CB137" s="39" t="s">
        <v>159</v>
      </c>
      <c r="CC137" s="39">
        <v>0</v>
      </c>
      <c r="CD137" s="39" t="s">
        <v>159</v>
      </c>
      <c r="CE137" s="39" t="s">
        <v>159</v>
      </c>
      <c r="CF137" s="39">
        <v>0.18649979199999933</v>
      </c>
      <c r="CG137" s="39">
        <f>IF((CI137+CK137+CM137+CO137+CQ137)&gt;0,0,'[1]Формат ИПР'!Z125)</f>
        <v>0.18649979999999999</v>
      </c>
      <c r="CH137" s="39">
        <v>0</v>
      </c>
      <c r="CI137" s="39">
        <v>0</v>
      </c>
      <c r="CJ137" s="39">
        <v>0</v>
      </c>
      <c r="CK137" s="39">
        <v>0</v>
      </c>
      <c r="CL137" s="39">
        <v>0</v>
      </c>
      <c r="CM137" s="39">
        <v>0</v>
      </c>
      <c r="CN137" s="39">
        <v>0</v>
      </c>
      <c r="CO137" s="39">
        <v>0</v>
      </c>
      <c r="CP137" s="39">
        <v>0</v>
      </c>
      <c r="CQ137" s="39">
        <v>0</v>
      </c>
    </row>
    <row r="138" spans="1:95" s="44" customFormat="1" ht="78.75" x14ac:dyDescent="0.3">
      <c r="A138" s="46" t="str">
        <f>'[1]Формат ИПР'!A126</f>
        <v>1.1.6</v>
      </c>
      <c r="B138" s="46" t="str">
        <f>'[1]Формат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46" t="str">
        <f>'[1]Формат ИПР'!C126</f>
        <v>K_Che297</v>
      </c>
      <c r="D138" s="39">
        <v>0</v>
      </c>
      <c r="E138" s="39">
        <f>IF('[1]Формат ИПР'!$KU126=110,'[1]Формат ИПР'!$JQ126,0)</f>
        <v>0</v>
      </c>
      <c r="F138" s="39">
        <v>0</v>
      </c>
      <c r="G138" s="39">
        <f>IF('[1]Формат ИПР'!$KU126=35,'[1]Формат ИПР'!$JQ126,0)</f>
        <v>0</v>
      </c>
      <c r="H138" s="39">
        <v>0</v>
      </c>
      <c r="I138" s="39">
        <f>IF('[1]Формат ИПР'!$KU126=10,'[1]Формат ИПР'!$JQ126,0)</f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f>IF('[1]Формат ИПР'!$KU126=110,'[1]Формат ИПР'!$JP126,0)</f>
        <v>0</v>
      </c>
      <c r="R138" s="39">
        <v>0</v>
      </c>
      <c r="S138" s="39">
        <f>IF('[1]Формат ИПР'!$KU126=35,'[1]Формат ИПР'!$JP126,0)</f>
        <v>0</v>
      </c>
      <c r="T138" s="39">
        <v>0</v>
      </c>
      <c r="U138" s="39">
        <f>IF('[1]Формат ИПР'!$KU126=10,'[1]Формат ИПР'!$JP126,0)</f>
        <v>0</v>
      </c>
      <c r="V138" s="39">
        <v>0</v>
      </c>
      <c r="W138" s="39">
        <f>IF('[1]Формат ИПР'!$KU126=6,'[1]Формат ИПР'!$JP126,0)</f>
        <v>0</v>
      </c>
      <c r="X138" s="39">
        <v>0</v>
      </c>
      <c r="Y138" s="39">
        <f>IF('[1]Формат ИПР'!$KU126=0.4,'[1]Формат ИПР'!$JP126,0)</f>
        <v>0</v>
      </c>
      <c r="Z138" s="39">
        <v>0</v>
      </c>
      <c r="AA138" s="39">
        <v>0</v>
      </c>
      <c r="AB138" s="39">
        <v>0</v>
      </c>
      <c r="AC138" s="39">
        <v>0</v>
      </c>
      <c r="AD138" s="39">
        <v>0</v>
      </c>
      <c r="AE138" s="39">
        <v>0</v>
      </c>
      <c r="AF138" s="39">
        <v>0</v>
      </c>
      <c r="AG138" s="39">
        <v>0</v>
      </c>
      <c r="AH138" s="39">
        <v>0</v>
      </c>
      <c r="AI138" s="39">
        <v>0</v>
      </c>
      <c r="AJ138" s="39" t="s">
        <v>159</v>
      </c>
      <c r="AK138" s="39">
        <v>0</v>
      </c>
      <c r="AL138" s="39" t="s">
        <v>159</v>
      </c>
      <c r="AM138" s="39" t="s">
        <v>159</v>
      </c>
      <c r="AN138" s="39" t="s">
        <v>159</v>
      </c>
      <c r="AO138" s="39">
        <v>0</v>
      </c>
      <c r="AP138" s="39" t="s">
        <v>159</v>
      </c>
      <c r="AQ138" s="39" t="s">
        <v>159</v>
      </c>
      <c r="AR138" s="39">
        <v>0</v>
      </c>
      <c r="AS138" s="39">
        <f>IF('[1]Формат ИПР'!$KU126=110,'[1]Формат ИПР'!$CA126-'[1]Формат ИПР'!$JQ126,0)</f>
        <v>0</v>
      </c>
      <c r="AT138" s="39">
        <v>0</v>
      </c>
      <c r="AU138" s="39">
        <f>IF('[1]Формат ИПР'!$KU126=35,'[1]Формат ИПР'!$CA126-'[1]Формат ИПР'!$JQ126,0)</f>
        <v>0</v>
      </c>
      <c r="AV138" s="39">
        <v>0</v>
      </c>
      <c r="AW138" s="39">
        <f>IF('[1]Формат ИПР'!$KU126=10,'[1]Формат ИПР'!$CA126-'[1]Формат ИПР'!$JQ126,0)</f>
        <v>0</v>
      </c>
      <c r="AX138" s="39">
        <v>0</v>
      </c>
      <c r="AY138" s="39">
        <f>IF('[1]Формат ИПР'!$KU126=110,'[1]Формат ИПР'!$BZ126-'[1]Формат ИПР'!$JP126,0)</f>
        <v>0</v>
      </c>
      <c r="AZ138" s="39">
        <v>0</v>
      </c>
      <c r="BA138" s="39">
        <f>IF('[1]Формат ИПР'!$KU126=35,'[1]Формат ИПР'!$BZ126-'[1]Формат ИПР'!$JP126,0)</f>
        <v>0</v>
      </c>
      <c r="BB138" s="39">
        <v>0</v>
      </c>
      <c r="BC138" s="39">
        <f>IF('[1]Формат ИПР'!$KU126=10,'[1]Формат ИПР'!$BZ126-'[1]Формат ИПР'!$JP126,0)</f>
        <v>0</v>
      </c>
      <c r="BD138" s="39">
        <v>0</v>
      </c>
      <c r="BE138" s="39">
        <f>IF('[1]Формат ИПР'!$KU126=6,'[1]Формат ИПР'!$BZ126-'[1]Формат ИПР'!$JP126,0)</f>
        <v>0</v>
      </c>
      <c r="BF138" s="39">
        <v>0</v>
      </c>
      <c r="BG138" s="39">
        <f>IF('[1]Формат ИПР'!$KU126=0.4,'[1]Формат ИПР'!$BZ126-'[1]Формат ИПР'!$JP126,0)</f>
        <v>0</v>
      </c>
      <c r="BH138" s="39">
        <v>0</v>
      </c>
      <c r="BI138" s="39">
        <v>0</v>
      </c>
      <c r="BJ138" s="39">
        <v>0</v>
      </c>
      <c r="BK138" s="39">
        <v>0</v>
      </c>
      <c r="BL138" s="39">
        <v>0</v>
      </c>
      <c r="BM138" s="39">
        <v>0</v>
      </c>
      <c r="BN138" s="39">
        <v>0</v>
      </c>
      <c r="BO138" s="39">
        <v>0</v>
      </c>
      <c r="BP138" s="39">
        <v>0</v>
      </c>
      <c r="BQ138" s="39">
        <v>0</v>
      </c>
      <c r="BR138" s="39">
        <v>0</v>
      </c>
      <c r="BS138" s="39">
        <v>0</v>
      </c>
      <c r="BT138" s="39" t="s">
        <v>159</v>
      </c>
      <c r="BU138" s="39" t="s">
        <v>159</v>
      </c>
      <c r="BV138" s="39" t="s">
        <v>159</v>
      </c>
      <c r="BW138" s="39" t="s">
        <v>159</v>
      </c>
      <c r="BX138" s="39" t="s">
        <v>159</v>
      </c>
      <c r="BY138" s="39" t="s">
        <v>159</v>
      </c>
      <c r="BZ138" s="39" t="s">
        <v>159</v>
      </c>
      <c r="CA138" s="39" t="s">
        <v>159</v>
      </c>
      <c r="CB138" s="39" t="s">
        <v>159</v>
      </c>
      <c r="CC138" s="39">
        <v>0</v>
      </c>
      <c r="CD138" s="39" t="s">
        <v>159</v>
      </c>
      <c r="CE138" s="39" t="s">
        <v>159</v>
      </c>
      <c r="CF138" s="39">
        <v>0.75199979800000083</v>
      </c>
      <c r="CG138" s="39">
        <f>IF((CI138+CK138+CM138+CO138+CQ138)&gt;0,0,'[1]Формат ИПР'!Z126)</f>
        <v>731.69399156999998</v>
      </c>
      <c r="CH138" s="39">
        <v>0</v>
      </c>
      <c r="CI138" s="39">
        <v>0</v>
      </c>
      <c r="CJ138" s="39">
        <v>0</v>
      </c>
      <c r="CK138" s="39">
        <v>0</v>
      </c>
      <c r="CL138" s="39">
        <v>0</v>
      </c>
      <c r="CM138" s="39">
        <v>0</v>
      </c>
      <c r="CN138" s="39">
        <v>0</v>
      </c>
      <c r="CO138" s="39">
        <v>0</v>
      </c>
      <c r="CP138" s="39">
        <v>0</v>
      </c>
      <c r="CQ138" s="39">
        <v>0</v>
      </c>
    </row>
    <row r="139" spans="1:95" s="44" customFormat="1" ht="78.75" x14ac:dyDescent="0.3">
      <c r="A139" s="46" t="str">
        <f>'[1]Формат ИПР'!A127</f>
        <v>1.1.6</v>
      </c>
      <c r="B139" s="46" t="str">
        <f>'[1]Формат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46" t="str">
        <f>'[1]Формат ИПР'!C127</f>
        <v>K_Che298</v>
      </c>
      <c r="D139" s="39">
        <v>0</v>
      </c>
      <c r="E139" s="39">
        <f>IF('[1]Формат ИПР'!$KU127=110,'[1]Формат ИПР'!$JQ127,0)</f>
        <v>0</v>
      </c>
      <c r="F139" s="39">
        <v>0</v>
      </c>
      <c r="G139" s="39">
        <f>IF('[1]Формат ИПР'!$KU127=35,'[1]Формат ИПР'!$JQ127,0)</f>
        <v>0</v>
      </c>
      <c r="H139" s="39">
        <v>0</v>
      </c>
      <c r="I139" s="39">
        <f>IF('[1]Формат ИПР'!$KU127=10,'[1]Формат ИПР'!$JQ127,0)</f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f>IF('[1]Формат ИПР'!$KU127=110,'[1]Формат ИПР'!$JP127,0)</f>
        <v>0</v>
      </c>
      <c r="R139" s="39">
        <v>0</v>
      </c>
      <c r="S139" s="39">
        <f>IF('[1]Формат ИПР'!$KU127=35,'[1]Формат ИПР'!$JP127,0)</f>
        <v>0</v>
      </c>
      <c r="T139" s="39">
        <v>0</v>
      </c>
      <c r="U139" s="39">
        <f>IF('[1]Формат ИПР'!$KU127=10,'[1]Формат ИПР'!$JP127,0)</f>
        <v>0</v>
      </c>
      <c r="V139" s="39">
        <v>0</v>
      </c>
      <c r="W139" s="39">
        <f>IF('[1]Формат ИПР'!$KU127=6,'[1]Формат ИПР'!$JP127,0)</f>
        <v>0</v>
      </c>
      <c r="X139" s="39">
        <v>0</v>
      </c>
      <c r="Y139" s="39">
        <f>IF('[1]Формат ИПР'!$KU127=0.4,'[1]Формат ИПР'!$JP127,0)</f>
        <v>0</v>
      </c>
      <c r="Z139" s="39">
        <v>0</v>
      </c>
      <c r="AA139" s="39">
        <v>0</v>
      </c>
      <c r="AB139" s="39">
        <v>0</v>
      </c>
      <c r="AC139" s="39">
        <v>0</v>
      </c>
      <c r="AD139" s="39">
        <v>0</v>
      </c>
      <c r="AE139" s="39">
        <v>0</v>
      </c>
      <c r="AF139" s="39">
        <v>0</v>
      </c>
      <c r="AG139" s="39">
        <v>0</v>
      </c>
      <c r="AH139" s="39">
        <v>0</v>
      </c>
      <c r="AI139" s="39">
        <v>0</v>
      </c>
      <c r="AJ139" s="39" t="s">
        <v>159</v>
      </c>
      <c r="AK139" s="39">
        <v>0</v>
      </c>
      <c r="AL139" s="39" t="s">
        <v>159</v>
      </c>
      <c r="AM139" s="39" t="s">
        <v>159</v>
      </c>
      <c r="AN139" s="39" t="s">
        <v>159</v>
      </c>
      <c r="AO139" s="39">
        <v>0</v>
      </c>
      <c r="AP139" s="39" t="s">
        <v>159</v>
      </c>
      <c r="AQ139" s="39" t="s">
        <v>159</v>
      </c>
      <c r="AR139" s="39">
        <v>0</v>
      </c>
      <c r="AS139" s="39">
        <f>IF('[1]Формат ИПР'!$KU127=110,'[1]Формат ИПР'!$CA127-'[1]Формат ИПР'!$JQ127,0)</f>
        <v>0</v>
      </c>
      <c r="AT139" s="39">
        <v>0</v>
      </c>
      <c r="AU139" s="39">
        <f>IF('[1]Формат ИПР'!$KU127=35,'[1]Формат ИПР'!$CA127-'[1]Формат ИПР'!$JQ127,0)</f>
        <v>0</v>
      </c>
      <c r="AV139" s="39">
        <v>0</v>
      </c>
      <c r="AW139" s="39">
        <f>IF('[1]Формат ИПР'!$KU127=10,'[1]Формат ИПР'!$CA127-'[1]Формат ИПР'!$JQ127,0)</f>
        <v>0</v>
      </c>
      <c r="AX139" s="39">
        <v>0</v>
      </c>
      <c r="AY139" s="39">
        <f>IF('[1]Формат ИПР'!$KU127=110,'[1]Формат ИПР'!$BZ127-'[1]Формат ИПР'!$JP127,0)</f>
        <v>0</v>
      </c>
      <c r="AZ139" s="39">
        <v>0</v>
      </c>
      <c r="BA139" s="39">
        <f>IF('[1]Формат ИПР'!$KU127=35,'[1]Формат ИПР'!$BZ127-'[1]Формат ИПР'!$JP127,0)</f>
        <v>0</v>
      </c>
      <c r="BB139" s="39">
        <v>0</v>
      </c>
      <c r="BC139" s="39">
        <f>IF('[1]Формат ИПР'!$KU127=10,'[1]Формат ИПР'!$BZ127-'[1]Формат ИПР'!$JP127,0)</f>
        <v>0</v>
      </c>
      <c r="BD139" s="39">
        <v>0</v>
      </c>
      <c r="BE139" s="39">
        <f>IF('[1]Формат ИПР'!$KU127=6,'[1]Формат ИПР'!$BZ127-'[1]Формат ИПР'!$JP127,0)</f>
        <v>0</v>
      </c>
      <c r="BF139" s="39">
        <v>0</v>
      </c>
      <c r="BG139" s="39">
        <f>IF('[1]Формат ИПР'!$KU127=0.4,'[1]Формат ИПР'!$BZ127-'[1]Формат ИПР'!$JP127,0)</f>
        <v>0</v>
      </c>
      <c r="BH139" s="39">
        <v>0</v>
      </c>
      <c r="BI139" s="39">
        <v>0</v>
      </c>
      <c r="BJ139" s="39">
        <v>0</v>
      </c>
      <c r="BK139" s="39">
        <v>0</v>
      </c>
      <c r="BL139" s="39">
        <v>0</v>
      </c>
      <c r="BM139" s="39">
        <v>0</v>
      </c>
      <c r="BN139" s="39">
        <v>0</v>
      </c>
      <c r="BO139" s="39">
        <v>0</v>
      </c>
      <c r="BP139" s="39">
        <v>0</v>
      </c>
      <c r="BQ139" s="39">
        <v>0</v>
      </c>
      <c r="BR139" s="39">
        <v>0</v>
      </c>
      <c r="BS139" s="39">
        <v>0</v>
      </c>
      <c r="BT139" s="39" t="s">
        <v>159</v>
      </c>
      <c r="BU139" s="39" t="s">
        <v>159</v>
      </c>
      <c r="BV139" s="39" t="s">
        <v>159</v>
      </c>
      <c r="BW139" s="39" t="s">
        <v>159</v>
      </c>
      <c r="BX139" s="39" t="s">
        <v>159</v>
      </c>
      <c r="BY139" s="39" t="s">
        <v>159</v>
      </c>
      <c r="BZ139" s="39" t="s">
        <v>159</v>
      </c>
      <c r="CA139" s="39" t="s">
        <v>159</v>
      </c>
      <c r="CB139" s="39" t="s">
        <v>159</v>
      </c>
      <c r="CC139" s="39">
        <v>0</v>
      </c>
      <c r="CD139" s="39" t="s">
        <v>159</v>
      </c>
      <c r="CE139" s="39" t="s">
        <v>159</v>
      </c>
      <c r="CF139" s="39">
        <v>0.39550019599999953</v>
      </c>
      <c r="CG139" s="39">
        <f>IF((CI139+CK139+CM139+CO139+CQ139)&gt;0,0,'[1]Формат ИПР'!Z127)</f>
        <v>0.39550020000000002</v>
      </c>
      <c r="CH139" s="39">
        <v>0</v>
      </c>
      <c r="CI139" s="39">
        <v>0</v>
      </c>
      <c r="CJ139" s="39">
        <v>0</v>
      </c>
      <c r="CK139" s="39">
        <v>0</v>
      </c>
      <c r="CL139" s="39">
        <v>0</v>
      </c>
      <c r="CM139" s="39">
        <v>0</v>
      </c>
      <c r="CN139" s="39">
        <v>0</v>
      </c>
      <c r="CO139" s="39">
        <v>0</v>
      </c>
      <c r="CP139" s="39">
        <v>0</v>
      </c>
      <c r="CQ139" s="39">
        <v>0</v>
      </c>
    </row>
    <row r="140" spans="1:95" s="44" customFormat="1" ht="78.75" x14ac:dyDescent="0.3">
      <c r="A140" s="46" t="str">
        <f>'[1]Формат ИПР'!A128</f>
        <v>1.1.6</v>
      </c>
      <c r="B140" s="46" t="str">
        <f>'[1]Формат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46" t="str">
        <f>'[1]Формат ИПР'!C128</f>
        <v>K_Che299</v>
      </c>
      <c r="D140" s="39">
        <v>0</v>
      </c>
      <c r="E140" s="39">
        <f>IF('[1]Формат ИПР'!$KU128=110,'[1]Формат ИПР'!$JQ128,0)</f>
        <v>0</v>
      </c>
      <c r="F140" s="39">
        <v>0</v>
      </c>
      <c r="G140" s="39">
        <f>IF('[1]Формат ИПР'!$KU128=35,'[1]Формат ИПР'!$JQ128,0)</f>
        <v>0</v>
      </c>
      <c r="H140" s="39">
        <v>0</v>
      </c>
      <c r="I140" s="39">
        <f>IF('[1]Формат ИПР'!$KU128=10,'[1]Формат ИПР'!$JQ128,0)</f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f>IF('[1]Формат ИПР'!$KU128=110,'[1]Формат ИПР'!$JP128,0)</f>
        <v>0</v>
      </c>
      <c r="R140" s="39">
        <v>0</v>
      </c>
      <c r="S140" s="39">
        <f>IF('[1]Формат ИПР'!$KU128=35,'[1]Формат ИПР'!$JP128,0)</f>
        <v>0</v>
      </c>
      <c r="T140" s="39">
        <v>0</v>
      </c>
      <c r="U140" s="39">
        <f>IF('[1]Формат ИПР'!$KU128=10,'[1]Формат ИПР'!$JP128,0)</f>
        <v>0</v>
      </c>
      <c r="V140" s="39">
        <v>0</v>
      </c>
      <c r="W140" s="39">
        <f>IF('[1]Формат ИПР'!$KU128=6,'[1]Формат ИПР'!$JP128,0)</f>
        <v>0</v>
      </c>
      <c r="X140" s="39">
        <v>0</v>
      </c>
      <c r="Y140" s="39">
        <f>IF('[1]Формат ИПР'!$KU128=0.4,'[1]Формат ИПР'!$JP128,0)</f>
        <v>0</v>
      </c>
      <c r="Z140" s="39">
        <v>0</v>
      </c>
      <c r="AA140" s="39">
        <v>0</v>
      </c>
      <c r="AB140" s="39">
        <v>0</v>
      </c>
      <c r="AC140" s="39">
        <v>0</v>
      </c>
      <c r="AD140" s="39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 t="s">
        <v>159</v>
      </c>
      <c r="AK140" s="39">
        <v>0</v>
      </c>
      <c r="AL140" s="39" t="s">
        <v>159</v>
      </c>
      <c r="AM140" s="39" t="s">
        <v>159</v>
      </c>
      <c r="AN140" s="39" t="s">
        <v>159</v>
      </c>
      <c r="AO140" s="39">
        <v>0</v>
      </c>
      <c r="AP140" s="39" t="s">
        <v>159</v>
      </c>
      <c r="AQ140" s="39" t="s">
        <v>159</v>
      </c>
      <c r="AR140" s="39">
        <v>0</v>
      </c>
      <c r="AS140" s="39">
        <f>IF('[1]Формат ИПР'!$KU128=110,'[1]Формат ИПР'!$CA128-'[1]Формат ИПР'!$JQ128,0)</f>
        <v>0</v>
      </c>
      <c r="AT140" s="39">
        <v>0</v>
      </c>
      <c r="AU140" s="39">
        <f>IF('[1]Формат ИПР'!$KU128=35,'[1]Формат ИПР'!$CA128-'[1]Формат ИПР'!$JQ128,0)</f>
        <v>0</v>
      </c>
      <c r="AV140" s="39">
        <v>0</v>
      </c>
      <c r="AW140" s="39">
        <f>IF('[1]Формат ИПР'!$KU128=10,'[1]Формат ИПР'!$CA128-'[1]Формат ИПР'!$JQ128,0)</f>
        <v>0</v>
      </c>
      <c r="AX140" s="39">
        <v>0</v>
      </c>
      <c r="AY140" s="39">
        <f>IF('[1]Формат ИПР'!$KU128=110,'[1]Формат ИПР'!$BZ128-'[1]Формат ИПР'!$JP128,0)</f>
        <v>0</v>
      </c>
      <c r="AZ140" s="39">
        <v>0</v>
      </c>
      <c r="BA140" s="39">
        <f>IF('[1]Формат ИПР'!$KU128=35,'[1]Формат ИПР'!$BZ128-'[1]Формат ИПР'!$JP128,0)</f>
        <v>0</v>
      </c>
      <c r="BB140" s="39">
        <v>0</v>
      </c>
      <c r="BC140" s="39">
        <f>IF('[1]Формат ИПР'!$KU128=10,'[1]Формат ИПР'!$BZ128-'[1]Формат ИПР'!$JP128,0)</f>
        <v>0</v>
      </c>
      <c r="BD140" s="39">
        <v>0</v>
      </c>
      <c r="BE140" s="39">
        <f>IF('[1]Формат ИПР'!$KU128=6,'[1]Формат ИПР'!$BZ128-'[1]Формат ИПР'!$JP128,0)</f>
        <v>0</v>
      </c>
      <c r="BF140" s="39">
        <v>0</v>
      </c>
      <c r="BG140" s="39">
        <f>IF('[1]Формат ИПР'!$KU128=0.4,'[1]Формат ИПР'!$BZ128-'[1]Формат ИПР'!$JP128,0)</f>
        <v>0</v>
      </c>
      <c r="BH140" s="39">
        <v>0</v>
      </c>
      <c r="BI140" s="39">
        <v>0</v>
      </c>
      <c r="BJ140" s="39">
        <v>0</v>
      </c>
      <c r="BK140" s="39">
        <v>0</v>
      </c>
      <c r="BL140" s="39">
        <v>0</v>
      </c>
      <c r="BM140" s="39">
        <v>0</v>
      </c>
      <c r="BN140" s="39">
        <v>0</v>
      </c>
      <c r="BO140" s="39">
        <v>0</v>
      </c>
      <c r="BP140" s="39">
        <v>0</v>
      </c>
      <c r="BQ140" s="39">
        <v>0</v>
      </c>
      <c r="BR140" s="39">
        <v>0</v>
      </c>
      <c r="BS140" s="39">
        <v>0</v>
      </c>
      <c r="BT140" s="39" t="s">
        <v>159</v>
      </c>
      <c r="BU140" s="39" t="s">
        <v>159</v>
      </c>
      <c r="BV140" s="39" t="s">
        <v>159</v>
      </c>
      <c r="BW140" s="39" t="s">
        <v>159</v>
      </c>
      <c r="BX140" s="39" t="s">
        <v>159</v>
      </c>
      <c r="BY140" s="39" t="s">
        <v>159</v>
      </c>
      <c r="BZ140" s="39" t="s">
        <v>159</v>
      </c>
      <c r="CA140" s="39" t="s">
        <v>159</v>
      </c>
      <c r="CB140" s="39" t="s">
        <v>159</v>
      </c>
      <c r="CC140" s="39">
        <v>0</v>
      </c>
      <c r="CD140" s="39" t="s">
        <v>159</v>
      </c>
      <c r="CE140" s="39" t="s">
        <v>159</v>
      </c>
      <c r="CF140" s="39">
        <v>0.62513159599999923</v>
      </c>
      <c r="CG140" s="39">
        <f>IF((CI140+CK140+CM140+CO140+CQ140)&gt;0,0,'[1]Формат ИПР'!Z128)</f>
        <v>0.62513160000000001</v>
      </c>
      <c r="CH140" s="39">
        <v>0</v>
      </c>
      <c r="CI140" s="39">
        <v>0</v>
      </c>
      <c r="CJ140" s="39">
        <v>0</v>
      </c>
      <c r="CK140" s="39">
        <v>0</v>
      </c>
      <c r="CL140" s="39">
        <v>0</v>
      </c>
      <c r="CM140" s="39">
        <v>0</v>
      </c>
      <c r="CN140" s="39">
        <v>0</v>
      </c>
      <c r="CO140" s="39">
        <v>0</v>
      </c>
      <c r="CP140" s="39">
        <v>0</v>
      </c>
      <c r="CQ140" s="39">
        <v>0</v>
      </c>
    </row>
    <row r="141" spans="1:95" s="44" customFormat="1" ht="78.75" x14ac:dyDescent="0.3">
      <c r="A141" s="46" t="str">
        <f>'[1]Формат ИПР'!A129</f>
        <v>1.1.6</v>
      </c>
      <c r="B141" s="46" t="str">
        <f>'[1]Формат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46" t="str">
        <f>'[1]Формат ИПР'!C129</f>
        <v>K_Che301</v>
      </c>
      <c r="D141" s="39">
        <v>0</v>
      </c>
      <c r="E141" s="39">
        <f>IF('[1]Формат ИПР'!$KU129=110,'[1]Формат ИПР'!$JQ129,0)</f>
        <v>0</v>
      </c>
      <c r="F141" s="39">
        <v>0</v>
      </c>
      <c r="G141" s="39">
        <f>IF('[1]Формат ИПР'!$KU129=35,'[1]Формат ИПР'!$JQ129,0)</f>
        <v>0</v>
      </c>
      <c r="H141" s="39">
        <v>0</v>
      </c>
      <c r="I141" s="39">
        <f>IF('[1]Формат ИПР'!$KU129=10,'[1]Формат ИПР'!$JQ129,0)</f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f>IF('[1]Формат ИПР'!$KU129=110,'[1]Формат ИПР'!$JP129,0)</f>
        <v>0</v>
      </c>
      <c r="R141" s="39">
        <v>0</v>
      </c>
      <c r="S141" s="39">
        <f>IF('[1]Формат ИПР'!$KU129=35,'[1]Формат ИПР'!$JP129,0)</f>
        <v>0</v>
      </c>
      <c r="T141" s="39">
        <v>0</v>
      </c>
      <c r="U141" s="39">
        <f>IF('[1]Формат ИПР'!$KU129=10,'[1]Формат ИПР'!$JP129,0)</f>
        <v>0</v>
      </c>
      <c r="V141" s="39">
        <v>0</v>
      </c>
      <c r="W141" s="39">
        <f>IF('[1]Формат ИПР'!$KU129=6,'[1]Формат ИПР'!$JP129,0)</f>
        <v>0</v>
      </c>
      <c r="X141" s="39">
        <v>0</v>
      </c>
      <c r="Y141" s="39">
        <f>IF('[1]Формат ИПР'!$KU129=0.4,'[1]Формат ИПР'!$JP129,0)</f>
        <v>0</v>
      </c>
      <c r="Z141" s="39">
        <v>0</v>
      </c>
      <c r="AA141" s="39">
        <v>0</v>
      </c>
      <c r="AB141" s="39">
        <v>0</v>
      </c>
      <c r="AC141" s="39">
        <v>0</v>
      </c>
      <c r="AD141" s="39">
        <v>0</v>
      </c>
      <c r="AE141" s="39">
        <v>0</v>
      </c>
      <c r="AF141" s="39">
        <v>0</v>
      </c>
      <c r="AG141" s="39">
        <v>0</v>
      </c>
      <c r="AH141" s="39">
        <v>0</v>
      </c>
      <c r="AI141" s="39">
        <v>0</v>
      </c>
      <c r="AJ141" s="39" t="s">
        <v>159</v>
      </c>
      <c r="AK141" s="39">
        <v>0</v>
      </c>
      <c r="AL141" s="39" t="s">
        <v>159</v>
      </c>
      <c r="AM141" s="39" t="s">
        <v>159</v>
      </c>
      <c r="AN141" s="39" t="s">
        <v>159</v>
      </c>
      <c r="AO141" s="39">
        <v>0</v>
      </c>
      <c r="AP141" s="39" t="s">
        <v>159</v>
      </c>
      <c r="AQ141" s="39" t="s">
        <v>159</v>
      </c>
      <c r="AR141" s="39">
        <v>0</v>
      </c>
      <c r="AS141" s="39">
        <f>IF('[1]Формат ИПР'!$KU129=110,'[1]Формат ИПР'!$CA129-'[1]Формат ИПР'!$JQ129,0)</f>
        <v>0</v>
      </c>
      <c r="AT141" s="39">
        <v>0</v>
      </c>
      <c r="AU141" s="39">
        <f>IF('[1]Формат ИПР'!$KU129=35,'[1]Формат ИПР'!$CA129-'[1]Формат ИПР'!$JQ129,0)</f>
        <v>0</v>
      </c>
      <c r="AV141" s="39">
        <v>0</v>
      </c>
      <c r="AW141" s="39">
        <f>IF('[1]Формат ИПР'!$KU129=10,'[1]Формат ИПР'!$CA129-'[1]Формат ИПР'!$JQ129,0)</f>
        <v>0</v>
      </c>
      <c r="AX141" s="39">
        <v>0</v>
      </c>
      <c r="AY141" s="39">
        <f>IF('[1]Формат ИПР'!$KU129=110,'[1]Формат ИПР'!$BZ129-'[1]Формат ИПР'!$JP129,0)</f>
        <v>0</v>
      </c>
      <c r="AZ141" s="39">
        <v>0</v>
      </c>
      <c r="BA141" s="39">
        <f>IF('[1]Формат ИПР'!$KU129=35,'[1]Формат ИПР'!$BZ129-'[1]Формат ИПР'!$JP129,0)</f>
        <v>0</v>
      </c>
      <c r="BB141" s="39">
        <v>0</v>
      </c>
      <c r="BC141" s="39">
        <f>IF('[1]Формат ИПР'!$KU129=10,'[1]Формат ИПР'!$BZ129-'[1]Формат ИПР'!$JP129,0)</f>
        <v>0</v>
      </c>
      <c r="BD141" s="39">
        <v>0</v>
      </c>
      <c r="BE141" s="39">
        <f>IF('[1]Формат ИПР'!$KU129=6,'[1]Формат ИПР'!$BZ129-'[1]Формат ИПР'!$JP129,0)</f>
        <v>0</v>
      </c>
      <c r="BF141" s="39">
        <v>0</v>
      </c>
      <c r="BG141" s="39">
        <f>IF('[1]Формат ИПР'!$KU129=0.4,'[1]Формат ИПР'!$BZ129-'[1]Формат ИПР'!$JP129,0)</f>
        <v>0</v>
      </c>
      <c r="BH141" s="39">
        <v>0</v>
      </c>
      <c r="BI141" s="39">
        <v>0</v>
      </c>
      <c r="BJ141" s="39">
        <v>0</v>
      </c>
      <c r="BK141" s="39">
        <v>0</v>
      </c>
      <c r="BL141" s="39">
        <v>0</v>
      </c>
      <c r="BM141" s="39">
        <v>0</v>
      </c>
      <c r="BN141" s="39">
        <v>0</v>
      </c>
      <c r="BO141" s="39">
        <v>0</v>
      </c>
      <c r="BP141" s="39">
        <v>0</v>
      </c>
      <c r="BQ141" s="39">
        <v>0</v>
      </c>
      <c r="BR141" s="39">
        <v>0</v>
      </c>
      <c r="BS141" s="39">
        <v>0</v>
      </c>
      <c r="BT141" s="39" t="s">
        <v>159</v>
      </c>
      <c r="BU141" s="39" t="s">
        <v>159</v>
      </c>
      <c r="BV141" s="39" t="s">
        <v>159</v>
      </c>
      <c r="BW141" s="39" t="s">
        <v>159</v>
      </c>
      <c r="BX141" s="39" t="s">
        <v>159</v>
      </c>
      <c r="BY141" s="39" t="s">
        <v>159</v>
      </c>
      <c r="BZ141" s="39" t="s">
        <v>159</v>
      </c>
      <c r="CA141" s="39" t="s">
        <v>159</v>
      </c>
      <c r="CB141" s="39" t="s">
        <v>159</v>
      </c>
      <c r="CC141" s="39">
        <v>0</v>
      </c>
      <c r="CD141" s="39" t="s">
        <v>159</v>
      </c>
      <c r="CE141" s="39" t="s">
        <v>159</v>
      </c>
      <c r="CF141" s="39">
        <v>0.70415058199999991</v>
      </c>
      <c r="CG141" s="39">
        <f>IF((CI141+CK141+CM141+CO141+CQ141)&gt;0,0,'[1]Формат ИПР'!Z129)</f>
        <v>0.70415057999999997</v>
      </c>
      <c r="CH141" s="39">
        <v>0</v>
      </c>
      <c r="CI141" s="39">
        <v>0</v>
      </c>
      <c r="CJ141" s="39">
        <v>0</v>
      </c>
      <c r="CK141" s="39">
        <v>0</v>
      </c>
      <c r="CL141" s="39">
        <v>0</v>
      </c>
      <c r="CM141" s="39">
        <v>0</v>
      </c>
      <c r="CN141" s="39">
        <v>0</v>
      </c>
      <c r="CO141" s="39">
        <v>0</v>
      </c>
      <c r="CP141" s="39">
        <v>0</v>
      </c>
      <c r="CQ141" s="39">
        <v>0</v>
      </c>
    </row>
    <row r="142" spans="1:95" s="44" customFormat="1" ht="78.75" x14ac:dyDescent="0.3">
      <c r="A142" s="46" t="str">
        <f>'[1]Формат ИПР'!A130</f>
        <v>1.1.6</v>
      </c>
      <c r="B142" s="46" t="str">
        <f>'[1]Формат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46" t="str">
        <f>'[1]Формат ИПР'!C130</f>
        <v>K_Che302</v>
      </c>
      <c r="D142" s="39">
        <v>0</v>
      </c>
      <c r="E142" s="39">
        <f>IF('[1]Формат ИПР'!$KU130=110,'[1]Формат ИПР'!$JQ130,0)</f>
        <v>0</v>
      </c>
      <c r="F142" s="39">
        <v>0</v>
      </c>
      <c r="G142" s="39">
        <f>IF('[1]Формат ИПР'!$KU130=35,'[1]Формат ИПР'!$JQ130,0)</f>
        <v>0</v>
      </c>
      <c r="H142" s="39">
        <v>0</v>
      </c>
      <c r="I142" s="39">
        <f>IF('[1]Формат ИПР'!$KU130=10,'[1]Формат ИПР'!$JQ130,0)</f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f>IF('[1]Формат ИПР'!$KU130=110,'[1]Формат ИПР'!$JP130,0)</f>
        <v>0</v>
      </c>
      <c r="R142" s="39">
        <v>0</v>
      </c>
      <c r="S142" s="39">
        <f>IF('[1]Формат ИПР'!$KU130=35,'[1]Формат ИПР'!$JP130,0)</f>
        <v>0</v>
      </c>
      <c r="T142" s="39">
        <v>0</v>
      </c>
      <c r="U142" s="39">
        <f>IF('[1]Формат ИПР'!$KU130=10,'[1]Формат ИПР'!$JP130,0)</f>
        <v>0</v>
      </c>
      <c r="V142" s="39">
        <v>0</v>
      </c>
      <c r="W142" s="39">
        <f>IF('[1]Формат ИПР'!$KU130=6,'[1]Формат ИПР'!$JP130,0)</f>
        <v>0</v>
      </c>
      <c r="X142" s="39">
        <v>0</v>
      </c>
      <c r="Y142" s="39">
        <f>IF('[1]Формат ИПР'!$KU130=0.4,'[1]Формат ИПР'!$JP130,0)</f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 t="s">
        <v>159</v>
      </c>
      <c r="AK142" s="39">
        <v>0</v>
      </c>
      <c r="AL142" s="39" t="s">
        <v>159</v>
      </c>
      <c r="AM142" s="39" t="s">
        <v>159</v>
      </c>
      <c r="AN142" s="39" t="s">
        <v>159</v>
      </c>
      <c r="AO142" s="39">
        <v>0</v>
      </c>
      <c r="AP142" s="39" t="s">
        <v>159</v>
      </c>
      <c r="AQ142" s="39" t="s">
        <v>159</v>
      </c>
      <c r="AR142" s="39">
        <v>0</v>
      </c>
      <c r="AS142" s="39">
        <f>IF('[1]Формат ИПР'!$KU130=110,'[1]Формат ИПР'!$CA130-'[1]Формат ИПР'!$JQ130,0)</f>
        <v>0</v>
      </c>
      <c r="AT142" s="39">
        <v>0</v>
      </c>
      <c r="AU142" s="39">
        <f>IF('[1]Формат ИПР'!$KU130=35,'[1]Формат ИПР'!$CA130-'[1]Формат ИПР'!$JQ130,0)</f>
        <v>0</v>
      </c>
      <c r="AV142" s="39">
        <v>0</v>
      </c>
      <c r="AW142" s="39">
        <f>IF('[1]Формат ИПР'!$KU130=10,'[1]Формат ИПР'!$CA130-'[1]Формат ИПР'!$JQ130,0)</f>
        <v>0</v>
      </c>
      <c r="AX142" s="39">
        <v>0</v>
      </c>
      <c r="AY142" s="39">
        <f>IF('[1]Формат ИПР'!$KU130=110,'[1]Формат ИПР'!$BZ130-'[1]Формат ИПР'!$JP130,0)</f>
        <v>0</v>
      </c>
      <c r="AZ142" s="39">
        <v>0</v>
      </c>
      <c r="BA142" s="39">
        <f>IF('[1]Формат ИПР'!$KU130=35,'[1]Формат ИПР'!$BZ130-'[1]Формат ИПР'!$JP130,0)</f>
        <v>0</v>
      </c>
      <c r="BB142" s="39">
        <v>0</v>
      </c>
      <c r="BC142" s="39">
        <f>IF('[1]Формат ИПР'!$KU130=10,'[1]Формат ИПР'!$BZ130-'[1]Формат ИПР'!$JP130,0)</f>
        <v>0</v>
      </c>
      <c r="BD142" s="39">
        <v>0</v>
      </c>
      <c r="BE142" s="39">
        <f>IF('[1]Формат ИПР'!$KU130=6,'[1]Формат ИПР'!$BZ130-'[1]Формат ИПР'!$JP130,0)</f>
        <v>0</v>
      </c>
      <c r="BF142" s="39">
        <v>0</v>
      </c>
      <c r="BG142" s="39">
        <f>IF('[1]Формат ИПР'!$KU130=0.4,'[1]Формат ИПР'!$BZ130-'[1]Формат ИПР'!$JP130,0)</f>
        <v>0</v>
      </c>
      <c r="BH142" s="39">
        <v>0</v>
      </c>
      <c r="BI142" s="39">
        <v>0</v>
      </c>
      <c r="BJ142" s="39">
        <v>0</v>
      </c>
      <c r="BK142" s="39">
        <v>0</v>
      </c>
      <c r="BL142" s="39">
        <v>0</v>
      </c>
      <c r="BM142" s="39">
        <v>0</v>
      </c>
      <c r="BN142" s="39">
        <v>0</v>
      </c>
      <c r="BO142" s="39">
        <v>0</v>
      </c>
      <c r="BP142" s="39">
        <v>0</v>
      </c>
      <c r="BQ142" s="39">
        <v>0</v>
      </c>
      <c r="BR142" s="39">
        <v>0</v>
      </c>
      <c r="BS142" s="39">
        <v>0</v>
      </c>
      <c r="BT142" s="39" t="s">
        <v>159</v>
      </c>
      <c r="BU142" s="39" t="s">
        <v>159</v>
      </c>
      <c r="BV142" s="39" t="s">
        <v>159</v>
      </c>
      <c r="BW142" s="39" t="s">
        <v>159</v>
      </c>
      <c r="BX142" s="39" t="s">
        <v>159</v>
      </c>
      <c r="BY142" s="39" t="s">
        <v>159</v>
      </c>
      <c r="BZ142" s="39" t="s">
        <v>159</v>
      </c>
      <c r="CA142" s="39" t="s">
        <v>159</v>
      </c>
      <c r="CB142" s="39" t="s">
        <v>159</v>
      </c>
      <c r="CC142" s="39">
        <v>0</v>
      </c>
      <c r="CD142" s="39" t="s">
        <v>159</v>
      </c>
      <c r="CE142" s="39" t="s">
        <v>159</v>
      </c>
      <c r="CF142" s="39">
        <v>0.43325819799999898</v>
      </c>
      <c r="CG142" s="39">
        <f>IF((CI142+CK142+CM142+CO142+CQ142)&gt;0,0,'[1]Формат ИПР'!Z130)</f>
        <v>0.43325819999999998</v>
      </c>
      <c r="CH142" s="39">
        <v>0</v>
      </c>
      <c r="CI142" s="39">
        <v>0</v>
      </c>
      <c r="CJ142" s="39">
        <v>0</v>
      </c>
      <c r="CK142" s="39">
        <v>0</v>
      </c>
      <c r="CL142" s="39">
        <v>0</v>
      </c>
      <c r="CM142" s="39">
        <v>0</v>
      </c>
      <c r="CN142" s="39">
        <v>0</v>
      </c>
      <c r="CO142" s="39">
        <v>0</v>
      </c>
      <c r="CP142" s="39">
        <v>0</v>
      </c>
      <c r="CQ142" s="39">
        <v>0</v>
      </c>
    </row>
    <row r="143" spans="1:95" s="44" customFormat="1" ht="78.75" x14ac:dyDescent="0.3">
      <c r="A143" s="46" t="str">
        <f>'[1]Формат ИПР'!A131</f>
        <v>1.1.6</v>
      </c>
      <c r="B143" s="46" t="str">
        <f>'[1]Формат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46" t="str">
        <f>'[1]Формат ИПР'!C131</f>
        <v>K_Che305</v>
      </c>
      <c r="D143" s="39">
        <v>0</v>
      </c>
      <c r="E143" s="39">
        <f>IF('[1]Формат ИПР'!$KU131=110,'[1]Формат ИПР'!$JQ131,0)</f>
        <v>0</v>
      </c>
      <c r="F143" s="39">
        <v>0</v>
      </c>
      <c r="G143" s="39">
        <f>IF('[1]Формат ИПР'!$KU131=35,'[1]Формат ИПР'!$JQ131,0)</f>
        <v>0</v>
      </c>
      <c r="H143" s="39">
        <v>0</v>
      </c>
      <c r="I143" s="39">
        <f>IF('[1]Формат ИПР'!$KU131=10,'[1]Формат ИПР'!$JQ131,0)</f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f>IF('[1]Формат ИПР'!$KU131=110,'[1]Формат ИПР'!$JP131,0)</f>
        <v>0</v>
      </c>
      <c r="R143" s="39">
        <v>0</v>
      </c>
      <c r="S143" s="39">
        <f>IF('[1]Формат ИПР'!$KU131=35,'[1]Формат ИПР'!$JP131,0)</f>
        <v>0</v>
      </c>
      <c r="T143" s="39">
        <v>0</v>
      </c>
      <c r="U143" s="39">
        <f>IF('[1]Формат ИПР'!$KU131=10,'[1]Формат ИПР'!$JP131,0)</f>
        <v>0</v>
      </c>
      <c r="V143" s="39">
        <v>0</v>
      </c>
      <c r="W143" s="39">
        <f>IF('[1]Формат ИПР'!$KU131=6,'[1]Формат ИПР'!$JP131,0)</f>
        <v>0</v>
      </c>
      <c r="X143" s="39">
        <v>0</v>
      </c>
      <c r="Y143" s="39">
        <f>IF('[1]Формат ИПР'!$KU131=0.4,'[1]Формат ИПР'!$JP131,0)</f>
        <v>0</v>
      </c>
      <c r="Z143" s="39">
        <v>0</v>
      </c>
      <c r="AA143" s="39">
        <v>0</v>
      </c>
      <c r="AB143" s="39">
        <v>0</v>
      </c>
      <c r="AC143" s="39">
        <v>0</v>
      </c>
      <c r="AD143" s="39">
        <v>0</v>
      </c>
      <c r="AE143" s="39">
        <v>0</v>
      </c>
      <c r="AF143" s="39">
        <v>0</v>
      </c>
      <c r="AG143" s="39">
        <v>0</v>
      </c>
      <c r="AH143" s="39">
        <v>0</v>
      </c>
      <c r="AI143" s="39">
        <v>0</v>
      </c>
      <c r="AJ143" s="39" t="s">
        <v>159</v>
      </c>
      <c r="AK143" s="39">
        <v>0</v>
      </c>
      <c r="AL143" s="39" t="s">
        <v>159</v>
      </c>
      <c r="AM143" s="39" t="s">
        <v>159</v>
      </c>
      <c r="AN143" s="39" t="s">
        <v>159</v>
      </c>
      <c r="AO143" s="39">
        <v>0</v>
      </c>
      <c r="AP143" s="39" t="s">
        <v>159</v>
      </c>
      <c r="AQ143" s="39" t="s">
        <v>159</v>
      </c>
      <c r="AR143" s="39">
        <v>0</v>
      </c>
      <c r="AS143" s="39">
        <f>IF('[1]Формат ИПР'!$KU131=110,'[1]Формат ИПР'!$CA131-'[1]Формат ИПР'!$JQ131,0)</f>
        <v>0</v>
      </c>
      <c r="AT143" s="39">
        <v>0</v>
      </c>
      <c r="AU143" s="39">
        <f>IF('[1]Формат ИПР'!$KU131=35,'[1]Формат ИПР'!$CA131-'[1]Формат ИПР'!$JQ131,0)</f>
        <v>0</v>
      </c>
      <c r="AV143" s="39">
        <v>0</v>
      </c>
      <c r="AW143" s="39">
        <f>IF('[1]Формат ИПР'!$KU131=10,'[1]Формат ИПР'!$CA131-'[1]Формат ИПР'!$JQ131,0)</f>
        <v>0</v>
      </c>
      <c r="AX143" s="39">
        <v>0</v>
      </c>
      <c r="AY143" s="39">
        <f>IF('[1]Формат ИПР'!$KU131=110,'[1]Формат ИПР'!$BZ131-'[1]Формат ИПР'!$JP131,0)</f>
        <v>0</v>
      </c>
      <c r="AZ143" s="39">
        <v>0</v>
      </c>
      <c r="BA143" s="39">
        <f>IF('[1]Формат ИПР'!$KU131=35,'[1]Формат ИПР'!$BZ131-'[1]Формат ИПР'!$JP131,0)</f>
        <v>0</v>
      </c>
      <c r="BB143" s="39">
        <v>0</v>
      </c>
      <c r="BC143" s="39">
        <f>IF('[1]Формат ИПР'!$KU131=10,'[1]Формат ИПР'!$BZ131-'[1]Формат ИПР'!$JP131,0)</f>
        <v>0</v>
      </c>
      <c r="BD143" s="39">
        <v>0</v>
      </c>
      <c r="BE143" s="39">
        <f>IF('[1]Формат ИПР'!$KU131=6,'[1]Формат ИПР'!$BZ131-'[1]Формат ИПР'!$JP131,0)</f>
        <v>0</v>
      </c>
      <c r="BF143" s="39">
        <v>0</v>
      </c>
      <c r="BG143" s="39">
        <f>IF('[1]Формат ИПР'!$KU131=0.4,'[1]Формат ИПР'!$BZ131-'[1]Формат ИПР'!$JP131,0)</f>
        <v>0</v>
      </c>
      <c r="BH143" s="39">
        <v>0</v>
      </c>
      <c r="BI143" s="39">
        <v>0</v>
      </c>
      <c r="BJ143" s="39">
        <v>0</v>
      </c>
      <c r="BK143" s="39">
        <v>0</v>
      </c>
      <c r="BL143" s="39">
        <v>0</v>
      </c>
      <c r="BM143" s="39">
        <v>0</v>
      </c>
      <c r="BN143" s="39">
        <v>0</v>
      </c>
      <c r="BO143" s="39">
        <v>0</v>
      </c>
      <c r="BP143" s="39">
        <v>0</v>
      </c>
      <c r="BQ143" s="39">
        <v>0</v>
      </c>
      <c r="BR143" s="39">
        <v>0</v>
      </c>
      <c r="BS143" s="39">
        <v>0</v>
      </c>
      <c r="BT143" s="39" t="s">
        <v>159</v>
      </c>
      <c r="BU143" s="39" t="s">
        <v>159</v>
      </c>
      <c r="BV143" s="39" t="s">
        <v>159</v>
      </c>
      <c r="BW143" s="39" t="s">
        <v>159</v>
      </c>
      <c r="BX143" s="39" t="s">
        <v>159</v>
      </c>
      <c r="BY143" s="39" t="s">
        <v>159</v>
      </c>
      <c r="BZ143" s="39" t="s">
        <v>159</v>
      </c>
      <c r="CA143" s="39" t="s">
        <v>159</v>
      </c>
      <c r="CB143" s="39" t="s">
        <v>159</v>
      </c>
      <c r="CC143" s="39">
        <v>0</v>
      </c>
      <c r="CD143" s="39" t="s">
        <v>159</v>
      </c>
      <c r="CE143" s="39" t="s">
        <v>159</v>
      </c>
      <c r="CF143" s="39">
        <v>8.2675390019999995</v>
      </c>
      <c r="CG143" s="39">
        <f>IF((CI143+CK143+CM143+CO143+CQ143)&gt;0,0,'[1]Формат ИПР'!Z131)</f>
        <v>5.2675390000000002</v>
      </c>
      <c r="CH143" s="39">
        <v>0</v>
      </c>
      <c r="CI143" s="39">
        <v>0</v>
      </c>
      <c r="CJ143" s="39">
        <v>0</v>
      </c>
      <c r="CK143" s="39">
        <v>0</v>
      </c>
      <c r="CL143" s="39">
        <v>0</v>
      </c>
      <c r="CM143" s="39">
        <v>0</v>
      </c>
      <c r="CN143" s="39">
        <v>0</v>
      </c>
      <c r="CO143" s="39">
        <v>0</v>
      </c>
      <c r="CP143" s="39">
        <v>0</v>
      </c>
      <c r="CQ143" s="39">
        <v>0</v>
      </c>
    </row>
    <row r="144" spans="1:95" s="44" customFormat="1" ht="78.75" x14ac:dyDescent="0.3">
      <c r="A144" s="46" t="str">
        <f>'[1]Формат ИПР'!A132</f>
        <v>1.1.6</v>
      </c>
      <c r="B144" s="46" t="str">
        <f>'[1]Формат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46" t="str">
        <f>'[1]Формат ИПР'!C132</f>
        <v>K_Che306</v>
      </c>
      <c r="D144" s="39">
        <v>0</v>
      </c>
      <c r="E144" s="39">
        <f>IF('[1]Формат ИПР'!$KU132=110,'[1]Формат ИПР'!$JQ132,0)</f>
        <v>0</v>
      </c>
      <c r="F144" s="39">
        <v>0</v>
      </c>
      <c r="G144" s="39">
        <f>IF('[1]Формат ИПР'!$KU132=35,'[1]Формат ИПР'!$JQ132,0)</f>
        <v>0</v>
      </c>
      <c r="H144" s="39">
        <v>0</v>
      </c>
      <c r="I144" s="39">
        <f>IF('[1]Формат ИПР'!$KU132=10,'[1]Формат ИПР'!$JQ132,0)</f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  <c r="Q144" s="39">
        <f>IF('[1]Формат ИПР'!$KU132=110,'[1]Формат ИПР'!$JP132,0)</f>
        <v>0</v>
      </c>
      <c r="R144" s="39">
        <v>0</v>
      </c>
      <c r="S144" s="39">
        <f>IF('[1]Формат ИПР'!$KU132=35,'[1]Формат ИПР'!$JP132,0)</f>
        <v>0</v>
      </c>
      <c r="T144" s="39">
        <v>0</v>
      </c>
      <c r="U144" s="39">
        <f>IF('[1]Формат ИПР'!$KU132=10,'[1]Формат ИПР'!$JP132,0)</f>
        <v>0</v>
      </c>
      <c r="V144" s="39">
        <v>0</v>
      </c>
      <c r="W144" s="39">
        <f>IF('[1]Формат ИПР'!$KU132=6,'[1]Формат ИПР'!$JP132,0)</f>
        <v>0</v>
      </c>
      <c r="X144" s="39">
        <v>0</v>
      </c>
      <c r="Y144" s="39">
        <f>IF('[1]Формат ИПР'!$KU132=0.4,'[1]Формат ИПР'!$JP132,0)</f>
        <v>0</v>
      </c>
      <c r="Z144" s="39">
        <v>0</v>
      </c>
      <c r="AA144" s="39">
        <v>0</v>
      </c>
      <c r="AB144" s="39">
        <v>0</v>
      </c>
      <c r="AC144" s="39">
        <v>0</v>
      </c>
      <c r="AD144" s="39">
        <v>0</v>
      </c>
      <c r="AE144" s="39">
        <v>0</v>
      </c>
      <c r="AF144" s="39">
        <v>0</v>
      </c>
      <c r="AG144" s="39">
        <v>0</v>
      </c>
      <c r="AH144" s="39">
        <v>0</v>
      </c>
      <c r="AI144" s="39">
        <v>0</v>
      </c>
      <c r="AJ144" s="39" t="s">
        <v>159</v>
      </c>
      <c r="AK144" s="39">
        <v>0</v>
      </c>
      <c r="AL144" s="39" t="s">
        <v>159</v>
      </c>
      <c r="AM144" s="39" t="s">
        <v>159</v>
      </c>
      <c r="AN144" s="39" t="s">
        <v>159</v>
      </c>
      <c r="AO144" s="39">
        <v>0</v>
      </c>
      <c r="AP144" s="39" t="s">
        <v>159</v>
      </c>
      <c r="AQ144" s="39" t="s">
        <v>159</v>
      </c>
      <c r="AR144" s="39">
        <v>0</v>
      </c>
      <c r="AS144" s="39">
        <f>IF('[1]Формат ИПР'!$KU132=110,'[1]Формат ИПР'!$CA132-'[1]Формат ИПР'!$JQ132,0)</f>
        <v>0</v>
      </c>
      <c r="AT144" s="39">
        <v>0</v>
      </c>
      <c r="AU144" s="39">
        <f>IF('[1]Формат ИПР'!$KU132=35,'[1]Формат ИПР'!$CA132-'[1]Формат ИПР'!$JQ132,0)</f>
        <v>0</v>
      </c>
      <c r="AV144" s="39">
        <v>0</v>
      </c>
      <c r="AW144" s="39">
        <f>IF('[1]Формат ИПР'!$KU132=10,'[1]Формат ИПР'!$CA132-'[1]Формат ИПР'!$JQ132,0)</f>
        <v>0</v>
      </c>
      <c r="AX144" s="39">
        <v>0</v>
      </c>
      <c r="AY144" s="39">
        <f>IF('[1]Формат ИПР'!$KU132=110,'[1]Формат ИПР'!$BZ132-'[1]Формат ИПР'!$JP132,0)</f>
        <v>0</v>
      </c>
      <c r="AZ144" s="39">
        <v>0</v>
      </c>
      <c r="BA144" s="39">
        <f>IF('[1]Формат ИПР'!$KU132=35,'[1]Формат ИПР'!$BZ132-'[1]Формат ИПР'!$JP132,0)</f>
        <v>0</v>
      </c>
      <c r="BB144" s="39">
        <v>0</v>
      </c>
      <c r="BC144" s="39">
        <f>IF('[1]Формат ИПР'!$KU132=10,'[1]Формат ИПР'!$BZ132-'[1]Формат ИПР'!$JP132,0)</f>
        <v>0</v>
      </c>
      <c r="BD144" s="39">
        <v>0</v>
      </c>
      <c r="BE144" s="39">
        <f>IF('[1]Формат ИПР'!$KU132=6,'[1]Формат ИПР'!$BZ132-'[1]Формат ИПР'!$JP132,0)</f>
        <v>0</v>
      </c>
      <c r="BF144" s="39">
        <v>0</v>
      </c>
      <c r="BG144" s="39">
        <f>IF('[1]Формат ИПР'!$KU132=0.4,'[1]Формат ИПР'!$BZ132-'[1]Формат ИПР'!$JP132,0)</f>
        <v>0</v>
      </c>
      <c r="BH144" s="39">
        <v>0</v>
      </c>
      <c r="BI144" s="39">
        <v>0</v>
      </c>
      <c r="BJ144" s="39">
        <v>0</v>
      </c>
      <c r="BK144" s="39">
        <v>0</v>
      </c>
      <c r="BL144" s="39">
        <v>0</v>
      </c>
      <c r="BM144" s="39">
        <v>0</v>
      </c>
      <c r="BN144" s="39">
        <v>0</v>
      </c>
      <c r="BO144" s="39">
        <v>0</v>
      </c>
      <c r="BP144" s="39">
        <v>0</v>
      </c>
      <c r="BQ144" s="39">
        <v>0</v>
      </c>
      <c r="BR144" s="39">
        <v>0</v>
      </c>
      <c r="BS144" s="39">
        <v>0</v>
      </c>
      <c r="BT144" s="39" t="s">
        <v>159</v>
      </c>
      <c r="BU144" s="39" t="s">
        <v>159</v>
      </c>
      <c r="BV144" s="39" t="s">
        <v>159</v>
      </c>
      <c r="BW144" s="39" t="s">
        <v>159</v>
      </c>
      <c r="BX144" s="39" t="s">
        <v>159</v>
      </c>
      <c r="BY144" s="39" t="s">
        <v>159</v>
      </c>
      <c r="BZ144" s="39" t="s">
        <v>159</v>
      </c>
      <c r="CA144" s="39" t="s">
        <v>159</v>
      </c>
      <c r="CB144" s="39" t="s">
        <v>159</v>
      </c>
      <c r="CC144" s="39">
        <v>0</v>
      </c>
      <c r="CD144" s="39" t="s">
        <v>159</v>
      </c>
      <c r="CE144" s="39" t="s">
        <v>159</v>
      </c>
      <c r="CF144" s="39">
        <v>4.7688630000000005</v>
      </c>
      <c r="CG144" s="39">
        <f>IF((CI144+CK144+CM144+CO144+CQ144)&gt;0,0,'[1]Формат ИПР'!Z132)</f>
        <v>2.5040070000000001</v>
      </c>
      <c r="CH144" s="39">
        <v>0</v>
      </c>
      <c r="CI144" s="39">
        <v>0</v>
      </c>
      <c r="CJ144" s="39">
        <v>0</v>
      </c>
      <c r="CK144" s="39">
        <v>0</v>
      </c>
      <c r="CL144" s="39">
        <v>0</v>
      </c>
      <c r="CM144" s="39">
        <v>0</v>
      </c>
      <c r="CN144" s="39">
        <v>0</v>
      </c>
      <c r="CO144" s="39">
        <v>0</v>
      </c>
      <c r="CP144" s="39">
        <v>0</v>
      </c>
      <c r="CQ144" s="39">
        <v>0</v>
      </c>
    </row>
    <row r="145" spans="1:95" s="44" customFormat="1" ht="78.75" x14ac:dyDescent="0.3">
      <c r="A145" s="46" t="str">
        <f>'[1]Формат ИПР'!A133</f>
        <v>1.1.6</v>
      </c>
      <c r="B145" s="46" t="str">
        <f>'[1]Формат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46" t="str">
        <f>'[1]Формат ИПР'!C133</f>
        <v>K_Che307</v>
      </c>
      <c r="D145" s="39">
        <v>0</v>
      </c>
      <c r="E145" s="39">
        <f>IF('[1]Формат ИПР'!$KU133=110,'[1]Формат ИПР'!$JQ133,0)</f>
        <v>0</v>
      </c>
      <c r="F145" s="39">
        <v>0</v>
      </c>
      <c r="G145" s="39">
        <f>IF('[1]Формат ИПР'!$KU133=35,'[1]Формат ИПР'!$JQ133,0)</f>
        <v>0</v>
      </c>
      <c r="H145" s="39">
        <v>0</v>
      </c>
      <c r="I145" s="39">
        <f>IF('[1]Формат ИПР'!$KU133=10,'[1]Формат ИПР'!$JQ133,0)</f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f>IF('[1]Формат ИПР'!$KU133=110,'[1]Формат ИПР'!$JP133,0)</f>
        <v>0</v>
      </c>
      <c r="R145" s="39">
        <v>0</v>
      </c>
      <c r="S145" s="39">
        <f>IF('[1]Формат ИПР'!$KU133=35,'[1]Формат ИПР'!$JP133,0)</f>
        <v>0</v>
      </c>
      <c r="T145" s="39">
        <v>0</v>
      </c>
      <c r="U145" s="39">
        <f>IF('[1]Формат ИПР'!$KU133=10,'[1]Формат ИПР'!$JP133,0)</f>
        <v>0</v>
      </c>
      <c r="V145" s="39">
        <v>0</v>
      </c>
      <c r="W145" s="39">
        <f>IF('[1]Формат ИПР'!$KU133=6,'[1]Формат ИПР'!$JP133,0)</f>
        <v>0</v>
      </c>
      <c r="X145" s="39">
        <v>0</v>
      </c>
      <c r="Y145" s="39">
        <f>IF('[1]Формат ИПР'!$KU133=0.4,'[1]Формат ИПР'!$JP133,0)</f>
        <v>0</v>
      </c>
      <c r="Z145" s="39">
        <v>0</v>
      </c>
      <c r="AA145" s="39">
        <v>0</v>
      </c>
      <c r="AB145" s="39">
        <v>0</v>
      </c>
      <c r="AC145" s="39">
        <v>0</v>
      </c>
      <c r="AD145" s="39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 t="s">
        <v>159</v>
      </c>
      <c r="AK145" s="39">
        <v>0</v>
      </c>
      <c r="AL145" s="39" t="s">
        <v>159</v>
      </c>
      <c r="AM145" s="39" t="s">
        <v>159</v>
      </c>
      <c r="AN145" s="39" t="s">
        <v>159</v>
      </c>
      <c r="AO145" s="39">
        <v>0</v>
      </c>
      <c r="AP145" s="39" t="s">
        <v>159</v>
      </c>
      <c r="AQ145" s="39" t="s">
        <v>159</v>
      </c>
      <c r="AR145" s="39">
        <v>0</v>
      </c>
      <c r="AS145" s="39">
        <f>IF('[1]Формат ИПР'!$KU133=110,'[1]Формат ИПР'!$CA133-'[1]Формат ИПР'!$JQ133,0)</f>
        <v>0</v>
      </c>
      <c r="AT145" s="39">
        <v>0</v>
      </c>
      <c r="AU145" s="39">
        <f>IF('[1]Формат ИПР'!$KU133=35,'[1]Формат ИПР'!$CA133-'[1]Формат ИПР'!$JQ133,0)</f>
        <v>0</v>
      </c>
      <c r="AV145" s="39">
        <v>0</v>
      </c>
      <c r="AW145" s="39">
        <f>IF('[1]Формат ИПР'!$KU133=10,'[1]Формат ИПР'!$CA133-'[1]Формат ИПР'!$JQ133,0)</f>
        <v>0</v>
      </c>
      <c r="AX145" s="39">
        <v>0</v>
      </c>
      <c r="AY145" s="39">
        <f>IF('[1]Формат ИПР'!$KU133=110,'[1]Формат ИПР'!$BZ133-'[1]Формат ИПР'!$JP133,0)</f>
        <v>0</v>
      </c>
      <c r="AZ145" s="39">
        <v>0</v>
      </c>
      <c r="BA145" s="39">
        <f>IF('[1]Формат ИПР'!$KU133=35,'[1]Формат ИПР'!$BZ133-'[1]Формат ИПР'!$JP133,0)</f>
        <v>0</v>
      </c>
      <c r="BB145" s="39">
        <v>0</v>
      </c>
      <c r="BC145" s="39">
        <f>IF('[1]Формат ИПР'!$KU133=10,'[1]Формат ИПР'!$BZ133-'[1]Формат ИПР'!$JP133,0)</f>
        <v>0</v>
      </c>
      <c r="BD145" s="39">
        <v>0</v>
      </c>
      <c r="BE145" s="39">
        <f>IF('[1]Формат ИПР'!$KU133=6,'[1]Формат ИПР'!$BZ133-'[1]Формат ИПР'!$JP133,0)</f>
        <v>0</v>
      </c>
      <c r="BF145" s="39">
        <v>0</v>
      </c>
      <c r="BG145" s="39">
        <f>IF('[1]Формат ИПР'!$KU133=0.4,'[1]Формат ИПР'!$BZ133-'[1]Формат ИПР'!$JP133,0)</f>
        <v>0</v>
      </c>
      <c r="BH145" s="39">
        <v>0</v>
      </c>
      <c r="BI145" s="39">
        <v>0</v>
      </c>
      <c r="BJ145" s="39">
        <v>0</v>
      </c>
      <c r="BK145" s="39">
        <v>0</v>
      </c>
      <c r="BL145" s="39">
        <v>0</v>
      </c>
      <c r="BM145" s="39">
        <v>0</v>
      </c>
      <c r="BN145" s="39">
        <v>0</v>
      </c>
      <c r="BO145" s="39">
        <v>0</v>
      </c>
      <c r="BP145" s="39">
        <v>0</v>
      </c>
      <c r="BQ145" s="39">
        <v>0</v>
      </c>
      <c r="BR145" s="39">
        <v>0</v>
      </c>
      <c r="BS145" s="39">
        <v>0</v>
      </c>
      <c r="BT145" s="39" t="s">
        <v>159</v>
      </c>
      <c r="BU145" s="39" t="s">
        <v>159</v>
      </c>
      <c r="BV145" s="39" t="s">
        <v>159</v>
      </c>
      <c r="BW145" s="39" t="s">
        <v>159</v>
      </c>
      <c r="BX145" s="39" t="s">
        <v>159</v>
      </c>
      <c r="BY145" s="39" t="s">
        <v>159</v>
      </c>
      <c r="BZ145" s="39" t="s">
        <v>159</v>
      </c>
      <c r="CA145" s="39" t="s">
        <v>159</v>
      </c>
      <c r="CB145" s="39" t="s">
        <v>159</v>
      </c>
      <c r="CC145" s="39">
        <v>0</v>
      </c>
      <c r="CD145" s="39" t="s">
        <v>159</v>
      </c>
      <c r="CE145" s="39" t="s">
        <v>159</v>
      </c>
      <c r="CF145" s="39">
        <v>4.2631187999999903E-2</v>
      </c>
      <c r="CG145" s="39">
        <f>IF((CI145+CK145+CM145+CO145+CQ145)&gt;0,0,'[1]Формат ИПР'!Z133)</f>
        <v>4.2631189999999902E-2</v>
      </c>
      <c r="CH145" s="39">
        <v>0</v>
      </c>
      <c r="CI145" s="39">
        <v>0</v>
      </c>
      <c r="CJ145" s="39">
        <v>0</v>
      </c>
      <c r="CK145" s="39">
        <v>0</v>
      </c>
      <c r="CL145" s="39">
        <v>0</v>
      </c>
      <c r="CM145" s="39">
        <v>0</v>
      </c>
      <c r="CN145" s="39">
        <v>0</v>
      </c>
      <c r="CO145" s="39">
        <v>0</v>
      </c>
      <c r="CP145" s="39">
        <v>0</v>
      </c>
      <c r="CQ145" s="39">
        <v>0</v>
      </c>
    </row>
    <row r="146" spans="1:95" s="44" customFormat="1" ht="78.75" x14ac:dyDescent="0.3">
      <c r="A146" s="46" t="str">
        <f>'[1]Формат ИПР'!A134</f>
        <v>1.1.6</v>
      </c>
      <c r="B146" s="46" t="str">
        <f>'[1]Формат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46" t="str">
        <f>'[1]Формат ИПР'!C134</f>
        <v>K_Che308</v>
      </c>
      <c r="D146" s="39">
        <v>0</v>
      </c>
      <c r="E146" s="39">
        <f>IF('[1]Формат ИПР'!$KU134=110,'[1]Формат ИПР'!$JQ134,0)</f>
        <v>0</v>
      </c>
      <c r="F146" s="39">
        <v>0</v>
      </c>
      <c r="G146" s="39">
        <f>IF('[1]Формат ИПР'!$KU134=35,'[1]Формат ИПР'!$JQ134,0)</f>
        <v>0</v>
      </c>
      <c r="H146" s="39">
        <v>0</v>
      </c>
      <c r="I146" s="39">
        <f>IF('[1]Формат ИПР'!$KU134=10,'[1]Формат ИПР'!$JQ134,0)</f>
        <v>0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  <c r="Q146" s="39">
        <f>IF('[1]Формат ИПР'!$KU134=110,'[1]Формат ИПР'!$JP134,0)</f>
        <v>0</v>
      </c>
      <c r="R146" s="39">
        <v>0</v>
      </c>
      <c r="S146" s="39">
        <f>IF('[1]Формат ИПР'!$KU134=35,'[1]Формат ИПР'!$JP134,0)</f>
        <v>0</v>
      </c>
      <c r="T146" s="39">
        <v>0</v>
      </c>
      <c r="U146" s="39">
        <f>IF('[1]Формат ИПР'!$KU134=10,'[1]Формат ИПР'!$JP134,0)</f>
        <v>0</v>
      </c>
      <c r="V146" s="39">
        <v>0</v>
      </c>
      <c r="W146" s="39">
        <f>IF('[1]Формат ИПР'!$KU134=6,'[1]Формат ИПР'!$JP134,0)</f>
        <v>0</v>
      </c>
      <c r="X146" s="39">
        <v>0</v>
      </c>
      <c r="Y146" s="39">
        <f>IF('[1]Формат ИПР'!$KU134=0.4,'[1]Формат ИПР'!$JP134,0)</f>
        <v>0</v>
      </c>
      <c r="Z146" s="39">
        <v>0</v>
      </c>
      <c r="AA146" s="39">
        <v>0</v>
      </c>
      <c r="AB146" s="39">
        <v>0</v>
      </c>
      <c r="AC146" s="39">
        <v>0</v>
      </c>
      <c r="AD146" s="39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 t="s">
        <v>159</v>
      </c>
      <c r="AK146" s="39">
        <v>0</v>
      </c>
      <c r="AL146" s="39" t="s">
        <v>159</v>
      </c>
      <c r="AM146" s="39" t="s">
        <v>159</v>
      </c>
      <c r="AN146" s="39" t="s">
        <v>159</v>
      </c>
      <c r="AO146" s="39">
        <v>0</v>
      </c>
      <c r="AP146" s="39" t="s">
        <v>159</v>
      </c>
      <c r="AQ146" s="39" t="s">
        <v>159</v>
      </c>
      <c r="AR146" s="39">
        <v>0</v>
      </c>
      <c r="AS146" s="39">
        <f>IF('[1]Формат ИПР'!$KU134=110,'[1]Формат ИПР'!$CA134-'[1]Формат ИПР'!$JQ134,0)</f>
        <v>0</v>
      </c>
      <c r="AT146" s="39">
        <v>0</v>
      </c>
      <c r="AU146" s="39">
        <f>IF('[1]Формат ИПР'!$KU134=35,'[1]Формат ИПР'!$CA134-'[1]Формат ИПР'!$JQ134,0)</f>
        <v>0</v>
      </c>
      <c r="AV146" s="39">
        <v>0</v>
      </c>
      <c r="AW146" s="39">
        <f>IF('[1]Формат ИПР'!$KU134=10,'[1]Формат ИПР'!$CA134-'[1]Формат ИПР'!$JQ134,0)</f>
        <v>0</v>
      </c>
      <c r="AX146" s="39">
        <v>0</v>
      </c>
      <c r="AY146" s="39">
        <f>IF('[1]Формат ИПР'!$KU134=110,'[1]Формат ИПР'!$BZ134-'[1]Формат ИПР'!$JP134,0)</f>
        <v>0</v>
      </c>
      <c r="AZ146" s="39">
        <v>0</v>
      </c>
      <c r="BA146" s="39">
        <f>IF('[1]Формат ИПР'!$KU134=35,'[1]Формат ИПР'!$BZ134-'[1]Формат ИПР'!$JP134,0)</f>
        <v>0</v>
      </c>
      <c r="BB146" s="39">
        <v>0</v>
      </c>
      <c r="BC146" s="39">
        <f>IF('[1]Формат ИПР'!$KU134=10,'[1]Формат ИПР'!$BZ134-'[1]Формат ИПР'!$JP134,0)</f>
        <v>0</v>
      </c>
      <c r="BD146" s="39">
        <v>0</v>
      </c>
      <c r="BE146" s="39">
        <f>IF('[1]Формат ИПР'!$KU134=6,'[1]Формат ИПР'!$BZ134-'[1]Формат ИПР'!$JP134,0)</f>
        <v>0</v>
      </c>
      <c r="BF146" s="39">
        <v>0</v>
      </c>
      <c r="BG146" s="39">
        <f>IF('[1]Формат ИПР'!$KU134=0.4,'[1]Формат ИПР'!$BZ134-'[1]Формат ИПР'!$JP134,0)</f>
        <v>0</v>
      </c>
      <c r="BH146" s="39">
        <v>0</v>
      </c>
      <c r="BI146" s="39">
        <v>0</v>
      </c>
      <c r="BJ146" s="39">
        <v>0</v>
      </c>
      <c r="BK146" s="39">
        <v>0</v>
      </c>
      <c r="BL146" s="39">
        <v>0</v>
      </c>
      <c r="BM146" s="39">
        <v>0</v>
      </c>
      <c r="BN146" s="39">
        <v>0</v>
      </c>
      <c r="BO146" s="39">
        <v>0</v>
      </c>
      <c r="BP146" s="39">
        <v>0</v>
      </c>
      <c r="BQ146" s="39">
        <v>0</v>
      </c>
      <c r="BR146" s="39">
        <v>0</v>
      </c>
      <c r="BS146" s="39">
        <v>0</v>
      </c>
      <c r="BT146" s="39" t="s">
        <v>159</v>
      </c>
      <c r="BU146" s="39" t="s">
        <v>159</v>
      </c>
      <c r="BV146" s="39" t="s">
        <v>159</v>
      </c>
      <c r="BW146" s="39" t="s">
        <v>159</v>
      </c>
      <c r="BX146" s="39" t="s">
        <v>159</v>
      </c>
      <c r="BY146" s="39" t="s">
        <v>159</v>
      </c>
      <c r="BZ146" s="39" t="s">
        <v>159</v>
      </c>
      <c r="CA146" s="39" t="s">
        <v>159</v>
      </c>
      <c r="CB146" s="39" t="s">
        <v>159</v>
      </c>
      <c r="CC146" s="39">
        <v>0</v>
      </c>
      <c r="CD146" s="39" t="s">
        <v>159</v>
      </c>
      <c r="CE146" s="39" t="s">
        <v>159</v>
      </c>
      <c r="CF146" s="39">
        <v>5.1390616140000009</v>
      </c>
      <c r="CG146" s="39">
        <f>IF((CI146+CK146+CM146+CO146+CQ146)&gt;0,0,'[1]Формат ИПР'!Z134)</f>
        <v>5.1390616099999997</v>
      </c>
      <c r="CH146" s="39">
        <v>0</v>
      </c>
      <c r="CI146" s="39">
        <v>0</v>
      </c>
      <c r="CJ146" s="39">
        <v>0</v>
      </c>
      <c r="CK146" s="39">
        <v>0</v>
      </c>
      <c r="CL146" s="39">
        <v>0</v>
      </c>
      <c r="CM146" s="39">
        <v>0</v>
      </c>
      <c r="CN146" s="39">
        <v>0</v>
      </c>
      <c r="CO146" s="39">
        <v>0</v>
      </c>
      <c r="CP146" s="39">
        <v>0</v>
      </c>
      <c r="CQ146" s="39">
        <v>0</v>
      </c>
    </row>
    <row r="147" spans="1:95" s="44" customFormat="1" ht="78.75" x14ac:dyDescent="0.3">
      <c r="A147" s="46" t="str">
        <f>'[1]Формат ИПР'!A135</f>
        <v>1.1.6</v>
      </c>
      <c r="B147" s="46" t="str">
        <f>'[1]Формат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46" t="str">
        <f>'[1]Формат ИПР'!C135</f>
        <v>K_Che309</v>
      </c>
      <c r="D147" s="39">
        <v>0</v>
      </c>
      <c r="E147" s="39">
        <f>IF('[1]Формат ИПР'!$KU135=110,'[1]Формат ИПР'!$JQ135,0)</f>
        <v>0</v>
      </c>
      <c r="F147" s="39">
        <v>0</v>
      </c>
      <c r="G147" s="39">
        <f>IF('[1]Формат ИПР'!$KU135=35,'[1]Формат ИПР'!$JQ135,0)</f>
        <v>0</v>
      </c>
      <c r="H147" s="39">
        <v>0</v>
      </c>
      <c r="I147" s="39">
        <f>IF('[1]Формат ИПР'!$KU135=10,'[1]Формат ИПР'!$JQ135,0)</f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f>IF('[1]Формат ИПР'!$KU135=110,'[1]Формат ИПР'!$JP135,0)</f>
        <v>0</v>
      </c>
      <c r="R147" s="39">
        <v>0</v>
      </c>
      <c r="S147" s="39">
        <f>IF('[1]Формат ИПР'!$KU135=35,'[1]Формат ИПР'!$JP135,0)</f>
        <v>0</v>
      </c>
      <c r="T147" s="39">
        <v>0</v>
      </c>
      <c r="U147" s="39">
        <f>IF('[1]Формат ИПР'!$KU135=10,'[1]Формат ИПР'!$JP135,0)</f>
        <v>0</v>
      </c>
      <c r="V147" s="39">
        <v>0</v>
      </c>
      <c r="W147" s="39">
        <f>IF('[1]Формат ИПР'!$KU135=6,'[1]Формат ИПР'!$JP135,0)</f>
        <v>0</v>
      </c>
      <c r="X147" s="39">
        <v>0</v>
      </c>
      <c r="Y147" s="39">
        <f>IF('[1]Формат ИПР'!$KU135=0.4,'[1]Формат ИПР'!$JP135,0)</f>
        <v>0</v>
      </c>
      <c r="Z147" s="39">
        <v>0</v>
      </c>
      <c r="AA147" s="39">
        <v>0</v>
      </c>
      <c r="AB147" s="39">
        <v>0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 t="s">
        <v>159</v>
      </c>
      <c r="AK147" s="39">
        <v>0</v>
      </c>
      <c r="AL147" s="39" t="s">
        <v>159</v>
      </c>
      <c r="AM147" s="39" t="s">
        <v>159</v>
      </c>
      <c r="AN147" s="39" t="s">
        <v>159</v>
      </c>
      <c r="AO147" s="39">
        <v>0</v>
      </c>
      <c r="AP147" s="39" t="s">
        <v>159</v>
      </c>
      <c r="AQ147" s="39" t="s">
        <v>159</v>
      </c>
      <c r="AR147" s="39">
        <v>0</v>
      </c>
      <c r="AS147" s="39">
        <f>IF('[1]Формат ИПР'!$KU135=110,'[1]Формат ИПР'!$CA135-'[1]Формат ИПР'!$JQ135,0)</f>
        <v>0</v>
      </c>
      <c r="AT147" s="39">
        <v>0</v>
      </c>
      <c r="AU147" s="39">
        <f>IF('[1]Формат ИПР'!$KU135=35,'[1]Формат ИПР'!$CA135-'[1]Формат ИПР'!$JQ135,0)</f>
        <v>0</v>
      </c>
      <c r="AV147" s="39">
        <v>0</v>
      </c>
      <c r="AW147" s="39">
        <f>IF('[1]Формат ИПР'!$KU135=10,'[1]Формат ИПР'!$CA135-'[1]Формат ИПР'!$JQ135,0)</f>
        <v>0</v>
      </c>
      <c r="AX147" s="39">
        <v>0</v>
      </c>
      <c r="AY147" s="39">
        <f>IF('[1]Формат ИПР'!$KU135=110,'[1]Формат ИПР'!$BZ135-'[1]Формат ИПР'!$JP135,0)</f>
        <v>0</v>
      </c>
      <c r="AZ147" s="39">
        <v>0</v>
      </c>
      <c r="BA147" s="39">
        <f>IF('[1]Формат ИПР'!$KU135=35,'[1]Формат ИПР'!$BZ135-'[1]Формат ИПР'!$JP135,0)</f>
        <v>0</v>
      </c>
      <c r="BB147" s="39">
        <v>0</v>
      </c>
      <c r="BC147" s="39">
        <f>IF('[1]Формат ИПР'!$KU135=10,'[1]Формат ИПР'!$BZ135-'[1]Формат ИПР'!$JP135,0)</f>
        <v>0</v>
      </c>
      <c r="BD147" s="39">
        <v>0</v>
      </c>
      <c r="BE147" s="39">
        <f>IF('[1]Формат ИПР'!$KU135=6,'[1]Формат ИПР'!$BZ135-'[1]Формат ИПР'!$JP135,0)</f>
        <v>0</v>
      </c>
      <c r="BF147" s="39">
        <v>0</v>
      </c>
      <c r="BG147" s="39">
        <f>IF('[1]Формат ИПР'!$KU135=0.4,'[1]Формат ИПР'!$BZ135-'[1]Формат ИПР'!$JP135,0)</f>
        <v>0</v>
      </c>
      <c r="BH147" s="39">
        <v>0</v>
      </c>
      <c r="BI147" s="39">
        <v>0</v>
      </c>
      <c r="BJ147" s="39">
        <v>0</v>
      </c>
      <c r="BK147" s="39">
        <v>0</v>
      </c>
      <c r="BL147" s="39">
        <v>0</v>
      </c>
      <c r="BM147" s="39">
        <v>0</v>
      </c>
      <c r="BN147" s="39">
        <v>0</v>
      </c>
      <c r="BO147" s="39">
        <v>0</v>
      </c>
      <c r="BP147" s="39">
        <v>0</v>
      </c>
      <c r="BQ147" s="39">
        <v>0</v>
      </c>
      <c r="BR147" s="39">
        <v>0</v>
      </c>
      <c r="BS147" s="39">
        <v>0</v>
      </c>
      <c r="BT147" s="39" t="s">
        <v>159</v>
      </c>
      <c r="BU147" s="39" t="s">
        <v>159</v>
      </c>
      <c r="BV147" s="39" t="s">
        <v>159</v>
      </c>
      <c r="BW147" s="39" t="s">
        <v>159</v>
      </c>
      <c r="BX147" s="39" t="s">
        <v>159</v>
      </c>
      <c r="BY147" s="39" t="s">
        <v>159</v>
      </c>
      <c r="BZ147" s="39" t="s">
        <v>159</v>
      </c>
      <c r="CA147" s="39" t="s">
        <v>159</v>
      </c>
      <c r="CB147" s="39" t="s">
        <v>159</v>
      </c>
      <c r="CC147" s="39">
        <v>0</v>
      </c>
      <c r="CD147" s="39" t="s">
        <v>159</v>
      </c>
      <c r="CE147" s="39" t="s">
        <v>159</v>
      </c>
      <c r="CF147" s="39">
        <v>4.939202796</v>
      </c>
      <c r="CG147" s="39">
        <f>IF((CI147+CK147+CM147+CO147+CQ147)&gt;0,0,'[1]Формат ИПР'!Z135)</f>
        <v>4.9392028000000003</v>
      </c>
      <c r="CH147" s="39">
        <v>0</v>
      </c>
      <c r="CI147" s="39">
        <v>0</v>
      </c>
      <c r="CJ147" s="39">
        <v>0</v>
      </c>
      <c r="CK147" s="39">
        <v>0</v>
      </c>
      <c r="CL147" s="39">
        <v>0</v>
      </c>
      <c r="CM147" s="39">
        <v>0</v>
      </c>
      <c r="CN147" s="39">
        <v>0</v>
      </c>
      <c r="CO147" s="39">
        <v>0</v>
      </c>
      <c r="CP147" s="39">
        <v>0</v>
      </c>
      <c r="CQ147" s="39">
        <v>0</v>
      </c>
    </row>
    <row r="148" spans="1:95" s="44" customFormat="1" ht="94.5" x14ac:dyDescent="0.3">
      <c r="A148" s="46" t="str">
        <f>'[1]Формат ИПР'!A136</f>
        <v>1.1.6</v>
      </c>
      <c r="B148" s="46" t="str">
        <f>'[1]Формат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46" t="str">
        <f>'[1]Формат ИПР'!C136</f>
        <v>K_Che310</v>
      </c>
      <c r="D148" s="39">
        <v>0</v>
      </c>
      <c r="E148" s="39">
        <f>IF('[1]Формат ИПР'!$KU136=110,'[1]Формат ИПР'!$JQ136,0)</f>
        <v>0</v>
      </c>
      <c r="F148" s="39">
        <v>0</v>
      </c>
      <c r="G148" s="39">
        <f>IF('[1]Формат ИПР'!$KU136=35,'[1]Формат ИПР'!$JQ136,0)</f>
        <v>0</v>
      </c>
      <c r="H148" s="39">
        <v>0</v>
      </c>
      <c r="I148" s="39">
        <f>IF('[1]Формат ИПР'!$KU136=10,'[1]Формат ИПР'!$JQ136,0)</f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f>IF('[1]Формат ИПР'!$KU136=110,'[1]Формат ИПР'!$JP136,0)</f>
        <v>0</v>
      </c>
      <c r="R148" s="39">
        <v>0</v>
      </c>
      <c r="S148" s="39">
        <f>IF('[1]Формат ИПР'!$KU136=35,'[1]Формат ИПР'!$JP136,0)</f>
        <v>0</v>
      </c>
      <c r="T148" s="39">
        <v>0</v>
      </c>
      <c r="U148" s="39">
        <f>IF('[1]Формат ИПР'!$KU136=10,'[1]Формат ИПР'!$JP136,0)</f>
        <v>0</v>
      </c>
      <c r="V148" s="39">
        <v>0</v>
      </c>
      <c r="W148" s="39">
        <f>IF('[1]Формат ИПР'!$KU136=6,'[1]Формат ИПР'!$JP136,0)</f>
        <v>0</v>
      </c>
      <c r="X148" s="39">
        <v>0</v>
      </c>
      <c r="Y148" s="39">
        <f>IF('[1]Формат ИПР'!$KU136=0.4,'[1]Формат ИПР'!$JP136,0)</f>
        <v>0</v>
      </c>
      <c r="Z148" s="39">
        <v>0</v>
      </c>
      <c r="AA148" s="39">
        <v>0</v>
      </c>
      <c r="AB148" s="39">
        <v>0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 t="s">
        <v>159</v>
      </c>
      <c r="AK148" s="39">
        <v>0</v>
      </c>
      <c r="AL148" s="39" t="s">
        <v>159</v>
      </c>
      <c r="AM148" s="39" t="s">
        <v>159</v>
      </c>
      <c r="AN148" s="39" t="s">
        <v>159</v>
      </c>
      <c r="AO148" s="39">
        <v>0</v>
      </c>
      <c r="AP148" s="39" t="s">
        <v>159</v>
      </c>
      <c r="AQ148" s="39" t="s">
        <v>159</v>
      </c>
      <c r="AR148" s="39">
        <v>0</v>
      </c>
      <c r="AS148" s="39">
        <f>IF('[1]Формат ИПР'!$KU136=110,'[1]Формат ИПР'!$CA136-'[1]Формат ИПР'!$JQ136,0)</f>
        <v>0</v>
      </c>
      <c r="AT148" s="39">
        <v>0</v>
      </c>
      <c r="AU148" s="39">
        <f>IF('[1]Формат ИПР'!$KU136=35,'[1]Формат ИПР'!$CA136-'[1]Формат ИПР'!$JQ136,0)</f>
        <v>0</v>
      </c>
      <c r="AV148" s="39">
        <v>0</v>
      </c>
      <c r="AW148" s="39">
        <f>IF('[1]Формат ИПР'!$KU136=10,'[1]Формат ИПР'!$CA136-'[1]Формат ИПР'!$JQ136,0)</f>
        <v>0</v>
      </c>
      <c r="AX148" s="39">
        <v>0</v>
      </c>
      <c r="AY148" s="39">
        <f>IF('[1]Формат ИПР'!$KU136=110,'[1]Формат ИПР'!$BZ136-'[1]Формат ИПР'!$JP136,0)</f>
        <v>0</v>
      </c>
      <c r="AZ148" s="39">
        <v>0</v>
      </c>
      <c r="BA148" s="39">
        <f>IF('[1]Формат ИПР'!$KU136=35,'[1]Формат ИПР'!$BZ136-'[1]Формат ИПР'!$JP136,0)</f>
        <v>0</v>
      </c>
      <c r="BB148" s="39">
        <v>0</v>
      </c>
      <c r="BC148" s="39">
        <f>IF('[1]Формат ИПР'!$KU136=10,'[1]Формат ИПР'!$BZ136-'[1]Формат ИПР'!$JP136,0)</f>
        <v>0</v>
      </c>
      <c r="BD148" s="39">
        <v>0</v>
      </c>
      <c r="BE148" s="39">
        <f>IF('[1]Формат ИПР'!$KU136=6,'[1]Формат ИПР'!$BZ136-'[1]Формат ИПР'!$JP136,0)</f>
        <v>0</v>
      </c>
      <c r="BF148" s="39">
        <v>0</v>
      </c>
      <c r="BG148" s="39">
        <f>IF('[1]Формат ИПР'!$KU136=0.4,'[1]Формат ИПР'!$BZ136-'[1]Формат ИПР'!$JP136,0)</f>
        <v>0</v>
      </c>
      <c r="BH148" s="39">
        <v>0</v>
      </c>
      <c r="BI148" s="39">
        <v>0</v>
      </c>
      <c r="BJ148" s="39">
        <v>0</v>
      </c>
      <c r="BK148" s="39">
        <v>0</v>
      </c>
      <c r="BL148" s="39">
        <v>0</v>
      </c>
      <c r="BM148" s="39">
        <v>0</v>
      </c>
      <c r="BN148" s="39">
        <v>0</v>
      </c>
      <c r="BO148" s="39">
        <v>0</v>
      </c>
      <c r="BP148" s="39">
        <v>0</v>
      </c>
      <c r="BQ148" s="39">
        <v>0</v>
      </c>
      <c r="BR148" s="39">
        <v>0</v>
      </c>
      <c r="BS148" s="39">
        <v>0</v>
      </c>
      <c r="BT148" s="39" t="s">
        <v>159</v>
      </c>
      <c r="BU148" s="39" t="s">
        <v>159</v>
      </c>
      <c r="BV148" s="39" t="s">
        <v>159</v>
      </c>
      <c r="BW148" s="39" t="s">
        <v>159</v>
      </c>
      <c r="BX148" s="39" t="s">
        <v>159</v>
      </c>
      <c r="BY148" s="39" t="s">
        <v>159</v>
      </c>
      <c r="BZ148" s="39" t="s">
        <v>159</v>
      </c>
      <c r="CA148" s="39" t="s">
        <v>159</v>
      </c>
      <c r="CB148" s="39" t="s">
        <v>159</v>
      </c>
      <c r="CC148" s="39">
        <v>0</v>
      </c>
      <c r="CD148" s="39" t="s">
        <v>159</v>
      </c>
      <c r="CE148" s="39" t="s">
        <v>159</v>
      </c>
      <c r="CF148" s="39">
        <v>7.9389746879999983</v>
      </c>
      <c r="CG148" s="39">
        <f>IF((CI148+CK148+CM148+CO148+CQ148)&gt;0,0,'[1]Формат ИПР'!Z136)</f>
        <v>7.9389746900000002</v>
      </c>
      <c r="CH148" s="39">
        <v>0</v>
      </c>
      <c r="CI148" s="39">
        <v>0</v>
      </c>
      <c r="CJ148" s="39">
        <v>0</v>
      </c>
      <c r="CK148" s="39">
        <v>0</v>
      </c>
      <c r="CL148" s="39">
        <v>0</v>
      </c>
      <c r="CM148" s="39">
        <v>0</v>
      </c>
      <c r="CN148" s="39">
        <v>0</v>
      </c>
      <c r="CO148" s="39">
        <v>0</v>
      </c>
      <c r="CP148" s="39">
        <v>0</v>
      </c>
      <c r="CQ148" s="39">
        <v>0</v>
      </c>
    </row>
    <row r="149" spans="1:95" s="44" customFormat="1" ht="78.75" x14ac:dyDescent="0.3">
      <c r="A149" s="46" t="str">
        <f>'[1]Формат ИПР'!A137</f>
        <v>1.1.6</v>
      </c>
      <c r="B149" s="46" t="str">
        <f>'[1]Формат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46" t="str">
        <f>'[1]Формат ИПР'!C137</f>
        <v>K_Che311</v>
      </c>
      <c r="D149" s="39">
        <v>0</v>
      </c>
      <c r="E149" s="39">
        <f>IF('[1]Формат ИПР'!$KU137=110,'[1]Формат ИПР'!$JQ137,0)</f>
        <v>0</v>
      </c>
      <c r="F149" s="39">
        <v>0</v>
      </c>
      <c r="G149" s="39">
        <f>IF('[1]Формат ИПР'!$KU137=35,'[1]Формат ИПР'!$JQ137,0)</f>
        <v>0</v>
      </c>
      <c r="H149" s="39">
        <v>0</v>
      </c>
      <c r="I149" s="39">
        <f>IF('[1]Формат ИПР'!$KU137=10,'[1]Формат ИПР'!$JQ137,0)</f>
        <v>0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f>IF('[1]Формат ИПР'!$KU137=110,'[1]Формат ИПР'!$JP137,0)</f>
        <v>0</v>
      </c>
      <c r="R149" s="39">
        <v>0</v>
      </c>
      <c r="S149" s="39">
        <f>IF('[1]Формат ИПР'!$KU137=35,'[1]Формат ИПР'!$JP137,0)</f>
        <v>0</v>
      </c>
      <c r="T149" s="39">
        <v>0</v>
      </c>
      <c r="U149" s="39">
        <f>IF('[1]Формат ИПР'!$KU137=10,'[1]Формат ИПР'!$JP137,0)</f>
        <v>0</v>
      </c>
      <c r="V149" s="39">
        <v>0</v>
      </c>
      <c r="W149" s="39">
        <f>IF('[1]Формат ИПР'!$KU137=6,'[1]Формат ИПР'!$JP137,0)</f>
        <v>0</v>
      </c>
      <c r="X149" s="39">
        <v>0</v>
      </c>
      <c r="Y149" s="39">
        <f>IF('[1]Формат ИПР'!$KU137=0.4,'[1]Формат ИПР'!$JP137,0)</f>
        <v>0</v>
      </c>
      <c r="Z149" s="39">
        <v>0</v>
      </c>
      <c r="AA149" s="39">
        <v>0</v>
      </c>
      <c r="AB149" s="39">
        <v>0</v>
      </c>
      <c r="AC149" s="39">
        <v>0</v>
      </c>
      <c r="AD149" s="39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 t="s">
        <v>159</v>
      </c>
      <c r="AK149" s="39">
        <v>0</v>
      </c>
      <c r="AL149" s="39" t="s">
        <v>159</v>
      </c>
      <c r="AM149" s="39" t="s">
        <v>159</v>
      </c>
      <c r="AN149" s="39" t="s">
        <v>159</v>
      </c>
      <c r="AO149" s="39">
        <v>0</v>
      </c>
      <c r="AP149" s="39" t="s">
        <v>159</v>
      </c>
      <c r="AQ149" s="39" t="s">
        <v>159</v>
      </c>
      <c r="AR149" s="39">
        <v>0</v>
      </c>
      <c r="AS149" s="39">
        <f>IF('[1]Формат ИПР'!$KU137=110,'[1]Формат ИПР'!$CA137-'[1]Формат ИПР'!$JQ137,0)</f>
        <v>0</v>
      </c>
      <c r="AT149" s="39">
        <v>0</v>
      </c>
      <c r="AU149" s="39">
        <f>IF('[1]Формат ИПР'!$KU137=35,'[1]Формат ИПР'!$CA137-'[1]Формат ИПР'!$JQ137,0)</f>
        <v>0</v>
      </c>
      <c r="AV149" s="39">
        <v>0</v>
      </c>
      <c r="AW149" s="39">
        <f>IF('[1]Формат ИПР'!$KU137=10,'[1]Формат ИПР'!$CA137-'[1]Формат ИПР'!$JQ137,0)</f>
        <v>0</v>
      </c>
      <c r="AX149" s="39">
        <v>0</v>
      </c>
      <c r="AY149" s="39">
        <f>IF('[1]Формат ИПР'!$KU137=110,'[1]Формат ИПР'!$BZ137-'[1]Формат ИПР'!$JP137,0)</f>
        <v>0</v>
      </c>
      <c r="AZ149" s="39">
        <v>0</v>
      </c>
      <c r="BA149" s="39">
        <f>IF('[1]Формат ИПР'!$KU137=35,'[1]Формат ИПР'!$BZ137-'[1]Формат ИПР'!$JP137,0)</f>
        <v>0</v>
      </c>
      <c r="BB149" s="39">
        <v>0</v>
      </c>
      <c r="BC149" s="39">
        <f>IF('[1]Формат ИПР'!$KU137=10,'[1]Формат ИПР'!$BZ137-'[1]Формат ИПР'!$JP137,0)</f>
        <v>0</v>
      </c>
      <c r="BD149" s="39">
        <v>0</v>
      </c>
      <c r="BE149" s="39">
        <f>IF('[1]Формат ИПР'!$KU137=6,'[1]Формат ИПР'!$BZ137-'[1]Формат ИПР'!$JP137,0)</f>
        <v>0</v>
      </c>
      <c r="BF149" s="39">
        <v>0</v>
      </c>
      <c r="BG149" s="39">
        <f>IF('[1]Формат ИПР'!$KU137=0.4,'[1]Формат ИПР'!$BZ137-'[1]Формат ИПР'!$JP137,0)</f>
        <v>0</v>
      </c>
      <c r="BH149" s="39">
        <v>0</v>
      </c>
      <c r="BI149" s="39">
        <v>0</v>
      </c>
      <c r="BJ149" s="39">
        <v>0</v>
      </c>
      <c r="BK149" s="39">
        <v>0</v>
      </c>
      <c r="BL149" s="39">
        <v>0</v>
      </c>
      <c r="BM149" s="39">
        <v>0</v>
      </c>
      <c r="BN149" s="39">
        <v>0</v>
      </c>
      <c r="BO149" s="39">
        <v>0</v>
      </c>
      <c r="BP149" s="39">
        <v>0</v>
      </c>
      <c r="BQ149" s="39">
        <v>0</v>
      </c>
      <c r="BR149" s="39">
        <v>0</v>
      </c>
      <c r="BS149" s="39">
        <v>0</v>
      </c>
      <c r="BT149" s="39" t="s">
        <v>159</v>
      </c>
      <c r="BU149" s="39" t="s">
        <v>159</v>
      </c>
      <c r="BV149" s="39" t="s">
        <v>159</v>
      </c>
      <c r="BW149" s="39" t="s">
        <v>159</v>
      </c>
      <c r="BX149" s="39" t="s">
        <v>159</v>
      </c>
      <c r="BY149" s="39" t="s">
        <v>159</v>
      </c>
      <c r="BZ149" s="39" t="s">
        <v>159</v>
      </c>
      <c r="CA149" s="39" t="s">
        <v>159</v>
      </c>
      <c r="CB149" s="39" t="s">
        <v>159</v>
      </c>
      <c r="CC149" s="39">
        <v>0</v>
      </c>
      <c r="CD149" s="39" t="s">
        <v>159</v>
      </c>
      <c r="CE149" s="39" t="s">
        <v>159</v>
      </c>
      <c r="CF149" s="39">
        <v>9.5861974740000004</v>
      </c>
      <c r="CG149" s="39">
        <f>IF((CI149+CK149+CM149+CO149+CQ149)&gt;0,0,'[1]Формат ИПР'!Z137)</f>
        <v>9.5861974700000001</v>
      </c>
      <c r="CH149" s="39">
        <v>0</v>
      </c>
      <c r="CI149" s="39">
        <v>0</v>
      </c>
      <c r="CJ149" s="39">
        <v>0</v>
      </c>
      <c r="CK149" s="39">
        <v>0</v>
      </c>
      <c r="CL149" s="39">
        <v>0</v>
      </c>
      <c r="CM149" s="39">
        <v>0</v>
      </c>
      <c r="CN149" s="39">
        <v>0</v>
      </c>
      <c r="CO149" s="39">
        <v>0</v>
      </c>
      <c r="CP149" s="39">
        <v>0</v>
      </c>
      <c r="CQ149" s="39">
        <v>0</v>
      </c>
    </row>
    <row r="150" spans="1:95" s="44" customFormat="1" ht="94.5" x14ac:dyDescent="0.3">
      <c r="A150" s="46" t="str">
        <f>'[1]Формат ИПР'!A138</f>
        <v>1.1.6</v>
      </c>
      <c r="B150" s="46" t="str">
        <f>'[1]Формат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46" t="str">
        <f>'[1]Формат ИПР'!C138</f>
        <v>K_Che312</v>
      </c>
      <c r="D150" s="39">
        <v>0</v>
      </c>
      <c r="E150" s="39">
        <f>IF('[1]Формат ИПР'!$KU138=110,'[1]Формат ИПР'!$JQ138,0)</f>
        <v>0</v>
      </c>
      <c r="F150" s="39">
        <v>0</v>
      </c>
      <c r="G150" s="39">
        <f>IF('[1]Формат ИПР'!$KU138=35,'[1]Формат ИПР'!$JQ138,0)</f>
        <v>0</v>
      </c>
      <c r="H150" s="39">
        <v>0</v>
      </c>
      <c r="I150" s="39">
        <f>IF('[1]Формат ИПР'!$KU138=10,'[1]Формат ИПР'!$JQ138,0)</f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f>IF('[1]Формат ИПР'!$KU138=110,'[1]Формат ИПР'!$JP138,0)</f>
        <v>0</v>
      </c>
      <c r="R150" s="39">
        <v>0</v>
      </c>
      <c r="S150" s="39">
        <f>IF('[1]Формат ИПР'!$KU138=35,'[1]Формат ИПР'!$JP138,0)</f>
        <v>0</v>
      </c>
      <c r="T150" s="39">
        <v>0</v>
      </c>
      <c r="U150" s="39">
        <f>IF('[1]Формат ИПР'!$KU138=10,'[1]Формат ИПР'!$JP138,0)</f>
        <v>0</v>
      </c>
      <c r="V150" s="39">
        <v>0</v>
      </c>
      <c r="W150" s="39">
        <f>IF('[1]Формат ИПР'!$KU138=6,'[1]Формат ИПР'!$JP138,0)</f>
        <v>0</v>
      </c>
      <c r="X150" s="39">
        <v>0</v>
      </c>
      <c r="Y150" s="39">
        <f>IF('[1]Формат ИПР'!$KU138=0.4,'[1]Формат ИПР'!$JP138,0)</f>
        <v>0</v>
      </c>
      <c r="Z150" s="39">
        <v>0</v>
      </c>
      <c r="AA150" s="39">
        <v>0</v>
      </c>
      <c r="AB150" s="39">
        <v>0</v>
      </c>
      <c r="AC150" s="39">
        <v>0</v>
      </c>
      <c r="AD150" s="39">
        <v>0</v>
      </c>
      <c r="AE150" s="39">
        <v>0</v>
      </c>
      <c r="AF150" s="39">
        <v>0</v>
      </c>
      <c r="AG150" s="39">
        <v>0</v>
      </c>
      <c r="AH150" s="39">
        <v>0</v>
      </c>
      <c r="AI150" s="39">
        <v>0</v>
      </c>
      <c r="AJ150" s="39" t="s">
        <v>159</v>
      </c>
      <c r="AK150" s="39">
        <v>0</v>
      </c>
      <c r="AL150" s="39" t="s">
        <v>159</v>
      </c>
      <c r="AM150" s="39" t="s">
        <v>159</v>
      </c>
      <c r="AN150" s="39" t="s">
        <v>159</v>
      </c>
      <c r="AO150" s="39">
        <v>0</v>
      </c>
      <c r="AP150" s="39" t="s">
        <v>159</v>
      </c>
      <c r="AQ150" s="39" t="s">
        <v>159</v>
      </c>
      <c r="AR150" s="39">
        <v>0</v>
      </c>
      <c r="AS150" s="39">
        <f>IF('[1]Формат ИПР'!$KU138=110,'[1]Формат ИПР'!$CA138-'[1]Формат ИПР'!$JQ138,0)</f>
        <v>0</v>
      </c>
      <c r="AT150" s="39">
        <v>0</v>
      </c>
      <c r="AU150" s="39">
        <f>IF('[1]Формат ИПР'!$KU138=35,'[1]Формат ИПР'!$CA138-'[1]Формат ИПР'!$JQ138,0)</f>
        <v>0</v>
      </c>
      <c r="AV150" s="39">
        <v>0</v>
      </c>
      <c r="AW150" s="39">
        <f>IF('[1]Формат ИПР'!$KU138=10,'[1]Формат ИПР'!$CA138-'[1]Формат ИПР'!$JQ138,0)</f>
        <v>0</v>
      </c>
      <c r="AX150" s="39">
        <v>0</v>
      </c>
      <c r="AY150" s="39">
        <f>IF('[1]Формат ИПР'!$KU138=110,'[1]Формат ИПР'!$BZ138-'[1]Формат ИПР'!$JP138,0)</f>
        <v>0</v>
      </c>
      <c r="AZ150" s="39">
        <v>0</v>
      </c>
      <c r="BA150" s="39">
        <f>IF('[1]Формат ИПР'!$KU138=35,'[1]Формат ИПР'!$BZ138-'[1]Формат ИПР'!$JP138,0)</f>
        <v>0</v>
      </c>
      <c r="BB150" s="39">
        <v>0</v>
      </c>
      <c r="BC150" s="39">
        <f>IF('[1]Формат ИПР'!$KU138=10,'[1]Формат ИПР'!$BZ138-'[1]Формат ИПР'!$JP138,0)</f>
        <v>0</v>
      </c>
      <c r="BD150" s="39">
        <v>0</v>
      </c>
      <c r="BE150" s="39">
        <f>IF('[1]Формат ИПР'!$KU138=6,'[1]Формат ИПР'!$BZ138-'[1]Формат ИПР'!$JP138,0)</f>
        <v>0</v>
      </c>
      <c r="BF150" s="39">
        <v>0</v>
      </c>
      <c r="BG150" s="39">
        <f>IF('[1]Формат ИПР'!$KU138=0.4,'[1]Формат ИПР'!$BZ138-'[1]Формат ИПР'!$JP138,0)</f>
        <v>0</v>
      </c>
      <c r="BH150" s="39">
        <v>0</v>
      </c>
      <c r="BI150" s="39">
        <v>0</v>
      </c>
      <c r="BJ150" s="39">
        <v>0</v>
      </c>
      <c r="BK150" s="39">
        <v>0</v>
      </c>
      <c r="BL150" s="39">
        <v>0</v>
      </c>
      <c r="BM150" s="39">
        <v>0</v>
      </c>
      <c r="BN150" s="39">
        <v>0</v>
      </c>
      <c r="BO150" s="39">
        <v>0</v>
      </c>
      <c r="BP150" s="39">
        <v>0</v>
      </c>
      <c r="BQ150" s="39">
        <v>0</v>
      </c>
      <c r="BR150" s="39">
        <v>0</v>
      </c>
      <c r="BS150" s="39">
        <v>0</v>
      </c>
      <c r="BT150" s="39" t="s">
        <v>159</v>
      </c>
      <c r="BU150" s="39" t="s">
        <v>159</v>
      </c>
      <c r="BV150" s="39" t="s">
        <v>159</v>
      </c>
      <c r="BW150" s="39" t="s">
        <v>159</v>
      </c>
      <c r="BX150" s="39" t="s">
        <v>159</v>
      </c>
      <c r="BY150" s="39" t="s">
        <v>159</v>
      </c>
      <c r="BZ150" s="39" t="s">
        <v>159</v>
      </c>
      <c r="CA150" s="39" t="s">
        <v>159</v>
      </c>
      <c r="CB150" s="39" t="s">
        <v>159</v>
      </c>
      <c r="CC150" s="39">
        <v>0</v>
      </c>
      <c r="CD150" s="39" t="s">
        <v>159</v>
      </c>
      <c r="CE150" s="39" t="s">
        <v>159</v>
      </c>
      <c r="CF150" s="39">
        <v>0.26249999800000001</v>
      </c>
      <c r="CG150" s="39">
        <f>IF((CI150+CK150+CM150+CO150+CQ150)&gt;0,0,'[1]Формат ИПР'!Z138)</f>
        <v>0.26250000000000001</v>
      </c>
      <c r="CH150" s="39">
        <v>0</v>
      </c>
      <c r="CI150" s="39">
        <v>0</v>
      </c>
      <c r="CJ150" s="39">
        <v>0</v>
      </c>
      <c r="CK150" s="39">
        <v>0</v>
      </c>
      <c r="CL150" s="39">
        <v>0</v>
      </c>
      <c r="CM150" s="39">
        <v>0</v>
      </c>
      <c r="CN150" s="39">
        <v>0</v>
      </c>
      <c r="CO150" s="39">
        <v>0</v>
      </c>
      <c r="CP150" s="39">
        <v>0</v>
      </c>
      <c r="CQ150" s="39">
        <v>0</v>
      </c>
    </row>
    <row r="151" spans="1:95" s="44" customFormat="1" ht="94.5" x14ac:dyDescent="0.3">
      <c r="A151" s="46" t="str">
        <f>'[1]Формат ИПР'!A139</f>
        <v>1.1.6</v>
      </c>
      <c r="B151" s="46" t="str">
        <f>'[1]Формат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46" t="str">
        <f>'[1]Формат ИПР'!C139</f>
        <v>K_Che313</v>
      </c>
      <c r="D151" s="39">
        <v>0</v>
      </c>
      <c r="E151" s="39">
        <f>IF('[1]Формат ИПР'!$KU139=110,'[1]Формат ИПР'!$JQ139,0)</f>
        <v>0</v>
      </c>
      <c r="F151" s="39">
        <v>0</v>
      </c>
      <c r="G151" s="39">
        <f>IF('[1]Формат ИПР'!$KU139=35,'[1]Формат ИПР'!$JQ139,0)</f>
        <v>0</v>
      </c>
      <c r="H151" s="39">
        <v>0</v>
      </c>
      <c r="I151" s="39">
        <f>IF('[1]Формат ИПР'!$KU139=10,'[1]Формат ИПР'!$JQ139,0)</f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f>IF('[1]Формат ИПР'!$KU139=110,'[1]Формат ИПР'!$JP139,0)</f>
        <v>0</v>
      </c>
      <c r="R151" s="39">
        <v>0</v>
      </c>
      <c r="S151" s="39">
        <f>IF('[1]Формат ИПР'!$KU139=35,'[1]Формат ИПР'!$JP139,0)</f>
        <v>0</v>
      </c>
      <c r="T151" s="39">
        <v>0</v>
      </c>
      <c r="U151" s="39">
        <f>IF('[1]Формат ИПР'!$KU139=10,'[1]Формат ИПР'!$JP139,0)</f>
        <v>0</v>
      </c>
      <c r="V151" s="39">
        <v>0</v>
      </c>
      <c r="W151" s="39">
        <f>IF('[1]Формат ИПР'!$KU139=6,'[1]Формат ИПР'!$JP139,0)</f>
        <v>0</v>
      </c>
      <c r="X151" s="39">
        <v>0</v>
      </c>
      <c r="Y151" s="39">
        <f>IF('[1]Формат ИПР'!$KU139=0.4,'[1]Формат ИПР'!$JP139,0)</f>
        <v>0</v>
      </c>
      <c r="Z151" s="39">
        <v>0</v>
      </c>
      <c r="AA151" s="39">
        <v>0</v>
      </c>
      <c r="AB151" s="39">
        <v>0</v>
      </c>
      <c r="AC151" s="39">
        <v>0</v>
      </c>
      <c r="AD151" s="39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 t="s">
        <v>159</v>
      </c>
      <c r="AK151" s="39">
        <v>0</v>
      </c>
      <c r="AL151" s="39" t="s">
        <v>159</v>
      </c>
      <c r="AM151" s="39" t="s">
        <v>159</v>
      </c>
      <c r="AN151" s="39" t="s">
        <v>159</v>
      </c>
      <c r="AO151" s="39">
        <v>0</v>
      </c>
      <c r="AP151" s="39" t="s">
        <v>159</v>
      </c>
      <c r="AQ151" s="39" t="s">
        <v>159</v>
      </c>
      <c r="AR151" s="39">
        <v>0</v>
      </c>
      <c r="AS151" s="39">
        <f>IF('[1]Формат ИПР'!$KU139=110,'[1]Формат ИПР'!$CA139-'[1]Формат ИПР'!$JQ139,0)</f>
        <v>0</v>
      </c>
      <c r="AT151" s="39">
        <v>0</v>
      </c>
      <c r="AU151" s="39">
        <f>IF('[1]Формат ИПР'!$KU139=35,'[1]Формат ИПР'!$CA139-'[1]Формат ИПР'!$JQ139,0)</f>
        <v>0</v>
      </c>
      <c r="AV151" s="39">
        <v>0</v>
      </c>
      <c r="AW151" s="39">
        <f>IF('[1]Формат ИПР'!$KU139=10,'[1]Формат ИПР'!$CA139-'[1]Формат ИПР'!$JQ139,0)</f>
        <v>0</v>
      </c>
      <c r="AX151" s="39">
        <v>0</v>
      </c>
      <c r="AY151" s="39">
        <f>IF('[1]Формат ИПР'!$KU139=110,'[1]Формат ИПР'!$BZ139-'[1]Формат ИПР'!$JP139,0)</f>
        <v>0</v>
      </c>
      <c r="AZ151" s="39">
        <v>0</v>
      </c>
      <c r="BA151" s="39">
        <f>IF('[1]Формат ИПР'!$KU139=35,'[1]Формат ИПР'!$BZ139-'[1]Формат ИПР'!$JP139,0)</f>
        <v>0</v>
      </c>
      <c r="BB151" s="39">
        <v>0</v>
      </c>
      <c r="BC151" s="39">
        <f>IF('[1]Формат ИПР'!$KU139=10,'[1]Формат ИПР'!$BZ139-'[1]Формат ИПР'!$JP139,0)</f>
        <v>0</v>
      </c>
      <c r="BD151" s="39">
        <v>0</v>
      </c>
      <c r="BE151" s="39">
        <f>IF('[1]Формат ИПР'!$KU139=6,'[1]Формат ИПР'!$BZ139-'[1]Формат ИПР'!$JP139,0)</f>
        <v>0</v>
      </c>
      <c r="BF151" s="39">
        <v>0</v>
      </c>
      <c r="BG151" s="39">
        <f>IF('[1]Формат ИПР'!$KU139=0.4,'[1]Формат ИПР'!$BZ139-'[1]Формат ИПР'!$JP139,0)</f>
        <v>0</v>
      </c>
      <c r="BH151" s="39">
        <v>0</v>
      </c>
      <c r="BI151" s="39">
        <v>0</v>
      </c>
      <c r="BJ151" s="39">
        <v>0</v>
      </c>
      <c r="BK151" s="39">
        <v>0</v>
      </c>
      <c r="BL151" s="39">
        <v>0</v>
      </c>
      <c r="BM151" s="39">
        <v>0</v>
      </c>
      <c r="BN151" s="39">
        <v>0</v>
      </c>
      <c r="BO151" s="39">
        <v>0</v>
      </c>
      <c r="BP151" s="39">
        <v>0</v>
      </c>
      <c r="BQ151" s="39">
        <v>0</v>
      </c>
      <c r="BR151" s="39">
        <v>0</v>
      </c>
      <c r="BS151" s="39">
        <v>0</v>
      </c>
      <c r="BT151" s="39" t="s">
        <v>159</v>
      </c>
      <c r="BU151" s="39" t="s">
        <v>159</v>
      </c>
      <c r="BV151" s="39" t="s">
        <v>159</v>
      </c>
      <c r="BW151" s="39" t="s">
        <v>159</v>
      </c>
      <c r="BX151" s="39" t="s">
        <v>159</v>
      </c>
      <c r="BY151" s="39" t="s">
        <v>159</v>
      </c>
      <c r="BZ151" s="39" t="s">
        <v>159</v>
      </c>
      <c r="CA151" s="39" t="s">
        <v>159</v>
      </c>
      <c r="CB151" s="39" t="s">
        <v>159</v>
      </c>
      <c r="CC151" s="39">
        <v>0</v>
      </c>
      <c r="CD151" s="39" t="s">
        <v>159</v>
      </c>
      <c r="CE151" s="39" t="s">
        <v>159</v>
      </c>
      <c r="CF151" s="39">
        <v>0.2265215920000001</v>
      </c>
      <c r="CG151" s="39">
        <f>IF((CI151+CK151+CM151+CO151+CQ151)&gt;0,0,'[1]Формат ИПР'!Z139)</f>
        <v>0.22652158999999999</v>
      </c>
      <c r="CH151" s="39">
        <v>0</v>
      </c>
      <c r="CI151" s="39">
        <v>0</v>
      </c>
      <c r="CJ151" s="39">
        <v>0</v>
      </c>
      <c r="CK151" s="39">
        <v>0</v>
      </c>
      <c r="CL151" s="39">
        <v>0</v>
      </c>
      <c r="CM151" s="39">
        <v>0</v>
      </c>
      <c r="CN151" s="39">
        <v>0</v>
      </c>
      <c r="CO151" s="39">
        <v>0</v>
      </c>
      <c r="CP151" s="39">
        <v>0</v>
      </c>
      <c r="CQ151" s="39">
        <v>0</v>
      </c>
    </row>
    <row r="152" spans="1:95" s="44" customFormat="1" ht="78.75" x14ac:dyDescent="0.3">
      <c r="A152" s="46" t="str">
        <f>'[1]Формат ИПР'!A140</f>
        <v>1.1.6</v>
      </c>
      <c r="B152" s="46" t="str">
        <f>'[1]Формат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46" t="str">
        <f>'[1]Формат ИПР'!C140</f>
        <v>K_Che314</v>
      </c>
      <c r="D152" s="39">
        <v>0</v>
      </c>
      <c r="E152" s="39">
        <f>IF('[1]Формат ИПР'!$KU140=110,'[1]Формат ИПР'!$JQ140,0)</f>
        <v>0</v>
      </c>
      <c r="F152" s="39">
        <v>0</v>
      </c>
      <c r="G152" s="39">
        <f>IF('[1]Формат ИПР'!$KU140=35,'[1]Формат ИПР'!$JQ140,0)</f>
        <v>0</v>
      </c>
      <c r="H152" s="39">
        <v>0</v>
      </c>
      <c r="I152" s="39">
        <f>IF('[1]Формат ИПР'!$KU140=10,'[1]Формат ИПР'!$JQ140,0)</f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f>IF('[1]Формат ИПР'!$KU140=110,'[1]Формат ИПР'!$JP140,0)</f>
        <v>0</v>
      </c>
      <c r="R152" s="39">
        <v>0</v>
      </c>
      <c r="S152" s="39">
        <f>IF('[1]Формат ИПР'!$KU140=35,'[1]Формат ИПР'!$JP140,0)</f>
        <v>0</v>
      </c>
      <c r="T152" s="39">
        <v>0</v>
      </c>
      <c r="U152" s="39">
        <f>IF('[1]Формат ИПР'!$KU140=10,'[1]Формат ИПР'!$JP140,0)</f>
        <v>0</v>
      </c>
      <c r="V152" s="39">
        <v>0</v>
      </c>
      <c r="W152" s="39">
        <f>IF('[1]Формат ИПР'!$KU140=6,'[1]Формат ИПР'!$JP140,0)</f>
        <v>0</v>
      </c>
      <c r="X152" s="39">
        <v>0</v>
      </c>
      <c r="Y152" s="39">
        <f>IF('[1]Формат ИПР'!$KU140=0.4,'[1]Формат ИПР'!$JP140,0)</f>
        <v>0</v>
      </c>
      <c r="Z152" s="39">
        <v>0</v>
      </c>
      <c r="AA152" s="39">
        <v>0</v>
      </c>
      <c r="AB152" s="39">
        <v>0</v>
      </c>
      <c r="AC152" s="39">
        <v>0</v>
      </c>
      <c r="AD152" s="39">
        <v>0</v>
      </c>
      <c r="AE152" s="39">
        <v>0</v>
      </c>
      <c r="AF152" s="39">
        <v>0</v>
      </c>
      <c r="AG152" s="39">
        <v>0</v>
      </c>
      <c r="AH152" s="39">
        <v>0</v>
      </c>
      <c r="AI152" s="39">
        <v>0</v>
      </c>
      <c r="AJ152" s="39" t="s">
        <v>159</v>
      </c>
      <c r="AK152" s="39">
        <v>0</v>
      </c>
      <c r="AL152" s="39" t="s">
        <v>159</v>
      </c>
      <c r="AM152" s="39" t="s">
        <v>159</v>
      </c>
      <c r="AN152" s="39" t="s">
        <v>159</v>
      </c>
      <c r="AO152" s="39">
        <v>0</v>
      </c>
      <c r="AP152" s="39" t="s">
        <v>159</v>
      </c>
      <c r="AQ152" s="39" t="s">
        <v>159</v>
      </c>
      <c r="AR152" s="39">
        <v>0</v>
      </c>
      <c r="AS152" s="39">
        <f>IF('[1]Формат ИПР'!$KU140=110,'[1]Формат ИПР'!$CA140-'[1]Формат ИПР'!$JQ140,0)</f>
        <v>0</v>
      </c>
      <c r="AT152" s="39">
        <v>0</v>
      </c>
      <c r="AU152" s="39">
        <f>IF('[1]Формат ИПР'!$KU140=35,'[1]Формат ИПР'!$CA140-'[1]Формат ИПР'!$JQ140,0)</f>
        <v>0</v>
      </c>
      <c r="AV152" s="39">
        <v>0</v>
      </c>
      <c r="AW152" s="39">
        <f>IF('[1]Формат ИПР'!$KU140=10,'[1]Формат ИПР'!$CA140-'[1]Формат ИПР'!$JQ140,0)</f>
        <v>0</v>
      </c>
      <c r="AX152" s="39">
        <v>0</v>
      </c>
      <c r="AY152" s="39">
        <f>IF('[1]Формат ИПР'!$KU140=110,'[1]Формат ИПР'!$BZ140-'[1]Формат ИПР'!$JP140,0)</f>
        <v>0</v>
      </c>
      <c r="AZ152" s="39">
        <v>0</v>
      </c>
      <c r="BA152" s="39">
        <f>IF('[1]Формат ИПР'!$KU140=35,'[1]Формат ИПР'!$BZ140-'[1]Формат ИПР'!$JP140,0)</f>
        <v>0</v>
      </c>
      <c r="BB152" s="39">
        <v>0</v>
      </c>
      <c r="BC152" s="39">
        <f>IF('[1]Формат ИПР'!$KU140=10,'[1]Формат ИПР'!$BZ140-'[1]Формат ИПР'!$JP140,0)</f>
        <v>0</v>
      </c>
      <c r="BD152" s="39">
        <v>0</v>
      </c>
      <c r="BE152" s="39">
        <f>IF('[1]Формат ИПР'!$KU140=6,'[1]Формат ИПР'!$BZ140-'[1]Формат ИПР'!$JP140,0)</f>
        <v>0</v>
      </c>
      <c r="BF152" s="39">
        <v>0</v>
      </c>
      <c r="BG152" s="39">
        <f>IF('[1]Формат ИПР'!$KU140=0.4,'[1]Формат ИПР'!$BZ140-'[1]Формат ИПР'!$JP140,0)</f>
        <v>0</v>
      </c>
      <c r="BH152" s="39">
        <v>0</v>
      </c>
      <c r="BI152" s="39">
        <v>0</v>
      </c>
      <c r="BJ152" s="39">
        <v>0</v>
      </c>
      <c r="BK152" s="39">
        <v>0</v>
      </c>
      <c r="BL152" s="39">
        <v>0</v>
      </c>
      <c r="BM152" s="39">
        <v>0</v>
      </c>
      <c r="BN152" s="39">
        <v>0</v>
      </c>
      <c r="BO152" s="39">
        <v>0</v>
      </c>
      <c r="BP152" s="39">
        <v>0</v>
      </c>
      <c r="BQ152" s="39">
        <v>0</v>
      </c>
      <c r="BR152" s="39">
        <v>0</v>
      </c>
      <c r="BS152" s="39">
        <v>0</v>
      </c>
      <c r="BT152" s="39" t="s">
        <v>159</v>
      </c>
      <c r="BU152" s="39" t="s">
        <v>159</v>
      </c>
      <c r="BV152" s="39" t="s">
        <v>159</v>
      </c>
      <c r="BW152" s="39" t="s">
        <v>159</v>
      </c>
      <c r="BX152" s="39" t="s">
        <v>159</v>
      </c>
      <c r="BY152" s="39" t="s">
        <v>159</v>
      </c>
      <c r="BZ152" s="39" t="s">
        <v>159</v>
      </c>
      <c r="CA152" s="39" t="s">
        <v>159</v>
      </c>
      <c r="CB152" s="39" t="s">
        <v>159</v>
      </c>
      <c r="CC152" s="39">
        <v>0</v>
      </c>
      <c r="CD152" s="39" t="s">
        <v>159</v>
      </c>
      <c r="CE152" s="39" t="s">
        <v>159</v>
      </c>
      <c r="CF152" s="39">
        <v>5.5996173100000002</v>
      </c>
      <c r="CG152" s="39">
        <f>IF((CI152+CK152+CM152+CO152+CQ152)&gt;0,0,'[1]Формат ИПР'!Z140)</f>
        <v>5.5996173100000002</v>
      </c>
      <c r="CH152" s="39">
        <v>0</v>
      </c>
      <c r="CI152" s="39">
        <v>0</v>
      </c>
      <c r="CJ152" s="39">
        <v>0</v>
      </c>
      <c r="CK152" s="39">
        <v>0</v>
      </c>
      <c r="CL152" s="39">
        <v>0</v>
      </c>
      <c r="CM152" s="39">
        <v>0</v>
      </c>
      <c r="CN152" s="39">
        <v>0</v>
      </c>
      <c r="CO152" s="39">
        <v>0</v>
      </c>
      <c r="CP152" s="39">
        <v>0</v>
      </c>
      <c r="CQ152" s="39">
        <v>0</v>
      </c>
    </row>
    <row r="153" spans="1:95" s="44" customFormat="1" ht="78.75" x14ac:dyDescent="0.3">
      <c r="A153" s="46" t="str">
        <f>'[1]Формат ИПР'!A141</f>
        <v>1.1.6</v>
      </c>
      <c r="B153" s="46" t="str">
        <f>'[1]Формат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46" t="str">
        <f>'[1]Формат ИПР'!C141</f>
        <v>K_Che315</v>
      </c>
      <c r="D153" s="39">
        <v>0</v>
      </c>
      <c r="E153" s="39">
        <f>IF('[1]Формат ИПР'!$KU141=110,'[1]Формат ИПР'!$JQ141,0)</f>
        <v>0</v>
      </c>
      <c r="F153" s="39">
        <v>0</v>
      </c>
      <c r="G153" s="39">
        <f>IF('[1]Формат ИПР'!$KU141=35,'[1]Формат ИПР'!$JQ141,0)</f>
        <v>0</v>
      </c>
      <c r="H153" s="39">
        <v>0</v>
      </c>
      <c r="I153" s="39">
        <f>IF('[1]Формат ИПР'!$KU141=10,'[1]Формат ИПР'!$JQ141,0)</f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f>IF('[1]Формат ИПР'!$KU141=110,'[1]Формат ИПР'!$JP141,0)</f>
        <v>0</v>
      </c>
      <c r="R153" s="39">
        <v>0</v>
      </c>
      <c r="S153" s="39">
        <f>IF('[1]Формат ИПР'!$KU141=35,'[1]Формат ИПР'!$JP141,0)</f>
        <v>0</v>
      </c>
      <c r="T153" s="39">
        <v>0</v>
      </c>
      <c r="U153" s="39">
        <f>IF('[1]Формат ИПР'!$KU141=10,'[1]Формат ИПР'!$JP141,0)</f>
        <v>0</v>
      </c>
      <c r="V153" s="39">
        <v>0</v>
      </c>
      <c r="W153" s="39">
        <f>IF('[1]Формат ИПР'!$KU141=6,'[1]Формат ИПР'!$JP141,0)</f>
        <v>0</v>
      </c>
      <c r="X153" s="39">
        <v>0</v>
      </c>
      <c r="Y153" s="39">
        <f>IF('[1]Формат ИПР'!$KU141=0.4,'[1]Формат ИПР'!$JP141,0)</f>
        <v>0</v>
      </c>
      <c r="Z153" s="39">
        <v>0</v>
      </c>
      <c r="AA153" s="39">
        <v>0</v>
      </c>
      <c r="AB153" s="39">
        <v>0</v>
      </c>
      <c r="AC153" s="39">
        <v>0</v>
      </c>
      <c r="AD153" s="39">
        <v>0</v>
      </c>
      <c r="AE153" s="39">
        <v>0</v>
      </c>
      <c r="AF153" s="39">
        <v>0</v>
      </c>
      <c r="AG153" s="39">
        <v>0</v>
      </c>
      <c r="AH153" s="39">
        <v>0</v>
      </c>
      <c r="AI153" s="39">
        <v>0</v>
      </c>
      <c r="AJ153" s="39" t="s">
        <v>159</v>
      </c>
      <c r="AK153" s="39">
        <v>0</v>
      </c>
      <c r="AL153" s="39" t="s">
        <v>159</v>
      </c>
      <c r="AM153" s="39" t="s">
        <v>159</v>
      </c>
      <c r="AN153" s="39" t="s">
        <v>159</v>
      </c>
      <c r="AO153" s="39">
        <v>0</v>
      </c>
      <c r="AP153" s="39" t="s">
        <v>159</v>
      </c>
      <c r="AQ153" s="39" t="s">
        <v>159</v>
      </c>
      <c r="AR153" s="39">
        <v>0</v>
      </c>
      <c r="AS153" s="39">
        <f>IF('[1]Формат ИПР'!$KU141=110,'[1]Формат ИПР'!$CA141-'[1]Формат ИПР'!$JQ141,0)</f>
        <v>0</v>
      </c>
      <c r="AT153" s="39">
        <v>0</v>
      </c>
      <c r="AU153" s="39">
        <f>IF('[1]Формат ИПР'!$KU141=35,'[1]Формат ИПР'!$CA141-'[1]Формат ИПР'!$JQ141,0)</f>
        <v>0</v>
      </c>
      <c r="AV153" s="39">
        <v>0</v>
      </c>
      <c r="AW153" s="39">
        <f>IF('[1]Формат ИПР'!$KU141=10,'[1]Формат ИПР'!$CA141-'[1]Формат ИПР'!$JQ141,0)</f>
        <v>0</v>
      </c>
      <c r="AX153" s="39">
        <v>0</v>
      </c>
      <c r="AY153" s="39">
        <f>IF('[1]Формат ИПР'!$KU141=110,'[1]Формат ИПР'!$BZ141-'[1]Формат ИПР'!$JP141,0)</f>
        <v>0</v>
      </c>
      <c r="AZ153" s="39">
        <v>0</v>
      </c>
      <c r="BA153" s="39">
        <f>IF('[1]Формат ИПР'!$KU141=35,'[1]Формат ИПР'!$BZ141-'[1]Формат ИПР'!$JP141,0)</f>
        <v>0</v>
      </c>
      <c r="BB153" s="39">
        <v>0</v>
      </c>
      <c r="BC153" s="39">
        <f>IF('[1]Формат ИПР'!$KU141=10,'[1]Формат ИПР'!$BZ141-'[1]Формат ИПР'!$JP141,0)</f>
        <v>0</v>
      </c>
      <c r="BD153" s="39">
        <v>0</v>
      </c>
      <c r="BE153" s="39">
        <f>IF('[1]Формат ИПР'!$KU141=6,'[1]Формат ИПР'!$BZ141-'[1]Формат ИПР'!$JP141,0)</f>
        <v>0</v>
      </c>
      <c r="BF153" s="39">
        <v>0</v>
      </c>
      <c r="BG153" s="39">
        <f>IF('[1]Формат ИПР'!$KU141=0.4,'[1]Формат ИПР'!$BZ141-'[1]Формат ИПР'!$JP141,0)</f>
        <v>0</v>
      </c>
      <c r="BH153" s="39">
        <v>0</v>
      </c>
      <c r="BI153" s="39">
        <v>0</v>
      </c>
      <c r="BJ153" s="39">
        <v>0</v>
      </c>
      <c r="BK153" s="39">
        <v>0</v>
      </c>
      <c r="BL153" s="39">
        <v>0</v>
      </c>
      <c r="BM153" s="39">
        <v>0</v>
      </c>
      <c r="BN153" s="39">
        <v>0</v>
      </c>
      <c r="BO153" s="39">
        <v>0</v>
      </c>
      <c r="BP153" s="39">
        <v>0</v>
      </c>
      <c r="BQ153" s="39">
        <v>0</v>
      </c>
      <c r="BR153" s="39">
        <v>0</v>
      </c>
      <c r="BS153" s="39">
        <v>0</v>
      </c>
      <c r="BT153" s="39" t="s">
        <v>159</v>
      </c>
      <c r="BU153" s="39" t="s">
        <v>159</v>
      </c>
      <c r="BV153" s="39" t="s">
        <v>159</v>
      </c>
      <c r="BW153" s="39" t="s">
        <v>159</v>
      </c>
      <c r="BX153" s="39" t="s">
        <v>159</v>
      </c>
      <c r="BY153" s="39" t="s">
        <v>159</v>
      </c>
      <c r="BZ153" s="39" t="s">
        <v>159</v>
      </c>
      <c r="CA153" s="39" t="s">
        <v>159</v>
      </c>
      <c r="CB153" s="39" t="s">
        <v>159</v>
      </c>
      <c r="CC153" s="39">
        <v>0</v>
      </c>
      <c r="CD153" s="39" t="s">
        <v>159</v>
      </c>
      <c r="CE153" s="39" t="s">
        <v>159</v>
      </c>
      <c r="CF153" s="39">
        <v>0.2179998139999999</v>
      </c>
      <c r="CG153" s="39">
        <f>IF((CI153+CK153+CM153+CO153+CQ153)&gt;0,0,'[1]Формат ИПР'!Z141)</f>
        <v>0.21799980999999999</v>
      </c>
      <c r="CH153" s="39">
        <v>0</v>
      </c>
      <c r="CI153" s="39">
        <v>0</v>
      </c>
      <c r="CJ153" s="39">
        <v>0</v>
      </c>
      <c r="CK153" s="39">
        <v>0</v>
      </c>
      <c r="CL153" s="39">
        <v>0</v>
      </c>
      <c r="CM153" s="39">
        <v>0</v>
      </c>
      <c r="CN153" s="39">
        <v>0</v>
      </c>
      <c r="CO153" s="39">
        <v>0</v>
      </c>
      <c r="CP153" s="39">
        <v>0</v>
      </c>
      <c r="CQ153" s="39">
        <v>0</v>
      </c>
    </row>
    <row r="154" spans="1:95" s="44" customFormat="1" ht="78.75" x14ac:dyDescent="0.3">
      <c r="A154" s="46" t="str">
        <f>'[1]Формат ИПР'!A142</f>
        <v>1.1.6</v>
      </c>
      <c r="B154" s="46" t="str">
        <f>'[1]Формат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46" t="str">
        <f>'[1]Формат ИПР'!C142</f>
        <v>K_Che316</v>
      </c>
      <c r="D154" s="39">
        <v>0</v>
      </c>
      <c r="E154" s="39">
        <f>IF('[1]Формат ИПР'!$KU142=110,'[1]Формат ИПР'!$JQ142,0)</f>
        <v>0</v>
      </c>
      <c r="F154" s="39">
        <v>0</v>
      </c>
      <c r="G154" s="39">
        <f>IF('[1]Формат ИПР'!$KU142=35,'[1]Формат ИПР'!$JQ142,0)</f>
        <v>0</v>
      </c>
      <c r="H154" s="39">
        <v>0</v>
      </c>
      <c r="I154" s="39">
        <f>IF('[1]Формат ИПР'!$KU142=10,'[1]Формат ИПР'!$JQ142,0)</f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f>IF('[1]Формат ИПР'!$KU142=110,'[1]Формат ИПР'!$JP142,0)</f>
        <v>0</v>
      </c>
      <c r="R154" s="39">
        <v>0</v>
      </c>
      <c r="S154" s="39">
        <f>IF('[1]Формат ИПР'!$KU142=35,'[1]Формат ИПР'!$JP142,0)</f>
        <v>0</v>
      </c>
      <c r="T154" s="39">
        <v>0</v>
      </c>
      <c r="U154" s="39">
        <f>IF('[1]Формат ИПР'!$KU142=10,'[1]Формат ИПР'!$JP142,0)</f>
        <v>0</v>
      </c>
      <c r="V154" s="39">
        <v>0</v>
      </c>
      <c r="W154" s="39">
        <f>IF('[1]Формат ИПР'!$KU142=6,'[1]Формат ИПР'!$JP142,0)</f>
        <v>0</v>
      </c>
      <c r="X154" s="39">
        <v>0</v>
      </c>
      <c r="Y154" s="39">
        <f>IF('[1]Формат ИПР'!$KU142=0.4,'[1]Формат ИПР'!$JP142,0)</f>
        <v>0</v>
      </c>
      <c r="Z154" s="39">
        <v>0</v>
      </c>
      <c r="AA154" s="39">
        <v>0</v>
      </c>
      <c r="AB154" s="39">
        <v>0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 t="s">
        <v>159</v>
      </c>
      <c r="AK154" s="39">
        <v>0</v>
      </c>
      <c r="AL154" s="39" t="s">
        <v>159</v>
      </c>
      <c r="AM154" s="39" t="s">
        <v>159</v>
      </c>
      <c r="AN154" s="39" t="s">
        <v>159</v>
      </c>
      <c r="AO154" s="39">
        <v>0</v>
      </c>
      <c r="AP154" s="39" t="s">
        <v>159</v>
      </c>
      <c r="AQ154" s="39" t="s">
        <v>159</v>
      </c>
      <c r="AR154" s="39">
        <v>0</v>
      </c>
      <c r="AS154" s="39">
        <f>IF('[1]Формат ИПР'!$KU142=110,'[1]Формат ИПР'!$CA142-'[1]Формат ИПР'!$JQ142,0)</f>
        <v>0</v>
      </c>
      <c r="AT154" s="39">
        <v>0</v>
      </c>
      <c r="AU154" s="39">
        <f>IF('[1]Формат ИПР'!$KU142=35,'[1]Формат ИПР'!$CA142-'[1]Формат ИПР'!$JQ142,0)</f>
        <v>0</v>
      </c>
      <c r="AV154" s="39">
        <v>0</v>
      </c>
      <c r="AW154" s="39">
        <f>IF('[1]Формат ИПР'!$KU142=10,'[1]Формат ИПР'!$CA142-'[1]Формат ИПР'!$JQ142,0)</f>
        <v>0</v>
      </c>
      <c r="AX154" s="39">
        <v>0</v>
      </c>
      <c r="AY154" s="39">
        <f>IF('[1]Формат ИПР'!$KU142=110,'[1]Формат ИПР'!$BZ142-'[1]Формат ИПР'!$JP142,0)</f>
        <v>0</v>
      </c>
      <c r="AZ154" s="39">
        <v>0</v>
      </c>
      <c r="BA154" s="39">
        <f>IF('[1]Формат ИПР'!$KU142=35,'[1]Формат ИПР'!$BZ142-'[1]Формат ИПР'!$JP142,0)</f>
        <v>0</v>
      </c>
      <c r="BB154" s="39">
        <v>0</v>
      </c>
      <c r="BC154" s="39">
        <f>IF('[1]Формат ИПР'!$KU142=10,'[1]Формат ИПР'!$BZ142-'[1]Формат ИПР'!$JP142,0)</f>
        <v>0</v>
      </c>
      <c r="BD154" s="39">
        <v>0</v>
      </c>
      <c r="BE154" s="39">
        <f>IF('[1]Формат ИПР'!$KU142=6,'[1]Формат ИПР'!$BZ142-'[1]Формат ИПР'!$JP142,0)</f>
        <v>0</v>
      </c>
      <c r="BF154" s="39">
        <v>0</v>
      </c>
      <c r="BG154" s="39">
        <f>IF('[1]Формат ИПР'!$KU142=0.4,'[1]Формат ИПР'!$BZ142-'[1]Формат ИПР'!$JP142,0)</f>
        <v>0</v>
      </c>
      <c r="BH154" s="39">
        <v>0</v>
      </c>
      <c r="BI154" s="39">
        <v>0</v>
      </c>
      <c r="BJ154" s="39">
        <v>0</v>
      </c>
      <c r="BK154" s="39">
        <v>0</v>
      </c>
      <c r="BL154" s="39">
        <v>0</v>
      </c>
      <c r="BM154" s="39">
        <v>0</v>
      </c>
      <c r="BN154" s="39">
        <v>0</v>
      </c>
      <c r="BO154" s="39">
        <v>0</v>
      </c>
      <c r="BP154" s="39">
        <v>0</v>
      </c>
      <c r="BQ154" s="39">
        <v>0</v>
      </c>
      <c r="BR154" s="39">
        <v>0</v>
      </c>
      <c r="BS154" s="39">
        <v>0</v>
      </c>
      <c r="BT154" s="39" t="s">
        <v>159</v>
      </c>
      <c r="BU154" s="39" t="s">
        <v>159</v>
      </c>
      <c r="BV154" s="39" t="s">
        <v>159</v>
      </c>
      <c r="BW154" s="39" t="s">
        <v>159</v>
      </c>
      <c r="BX154" s="39" t="s">
        <v>159</v>
      </c>
      <c r="BY154" s="39" t="s">
        <v>159</v>
      </c>
      <c r="BZ154" s="39" t="s">
        <v>159</v>
      </c>
      <c r="CA154" s="39" t="s">
        <v>159</v>
      </c>
      <c r="CB154" s="39" t="s">
        <v>159</v>
      </c>
      <c r="CC154" s="39">
        <v>0</v>
      </c>
      <c r="CD154" s="39" t="s">
        <v>159</v>
      </c>
      <c r="CE154" s="39" t="s">
        <v>159</v>
      </c>
      <c r="CF154" s="39">
        <v>9.9277789999999921E-2</v>
      </c>
      <c r="CG154" s="39">
        <f>IF((CI154+CK154+CM154+CO154+CQ154)&gt;0,0,'[1]Формат ИПР'!Z142)</f>
        <v>9.9277799999999805E-2</v>
      </c>
      <c r="CH154" s="39">
        <v>0</v>
      </c>
      <c r="CI154" s="39">
        <v>0</v>
      </c>
      <c r="CJ154" s="39">
        <v>0</v>
      </c>
      <c r="CK154" s="39">
        <v>0</v>
      </c>
      <c r="CL154" s="39">
        <v>0</v>
      </c>
      <c r="CM154" s="39">
        <v>0</v>
      </c>
      <c r="CN154" s="39">
        <v>0</v>
      </c>
      <c r="CO154" s="39">
        <v>0</v>
      </c>
      <c r="CP154" s="39">
        <v>0</v>
      </c>
      <c r="CQ154" s="39">
        <v>0</v>
      </c>
    </row>
    <row r="155" spans="1:95" s="44" customFormat="1" ht="78.75" x14ac:dyDescent="0.3">
      <c r="A155" s="46" t="str">
        <f>'[1]Формат ИПР'!A143</f>
        <v>1.1.6</v>
      </c>
      <c r="B155" s="46" t="str">
        <f>'[1]Формат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46" t="str">
        <f>'[1]Формат ИПР'!C143</f>
        <v>K_Che317</v>
      </c>
      <c r="D155" s="39">
        <v>0</v>
      </c>
      <c r="E155" s="39">
        <f>IF('[1]Формат ИПР'!$KU143=110,'[1]Формат ИПР'!$JQ143,0)</f>
        <v>0</v>
      </c>
      <c r="F155" s="39">
        <v>0</v>
      </c>
      <c r="G155" s="39">
        <f>IF('[1]Формат ИПР'!$KU143=35,'[1]Формат ИПР'!$JQ143,0)</f>
        <v>0</v>
      </c>
      <c r="H155" s="39">
        <v>0</v>
      </c>
      <c r="I155" s="39">
        <f>IF('[1]Формат ИПР'!$KU143=10,'[1]Формат ИПР'!$JQ143,0)</f>
        <v>0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f>IF('[1]Формат ИПР'!$KU143=110,'[1]Формат ИПР'!$JP143,0)</f>
        <v>0</v>
      </c>
      <c r="R155" s="39">
        <v>0</v>
      </c>
      <c r="S155" s="39">
        <f>IF('[1]Формат ИПР'!$KU143=35,'[1]Формат ИПР'!$JP143,0)</f>
        <v>0</v>
      </c>
      <c r="T155" s="39">
        <v>0</v>
      </c>
      <c r="U155" s="39">
        <f>IF('[1]Формат ИПР'!$KU143=10,'[1]Формат ИПР'!$JP143,0)</f>
        <v>0</v>
      </c>
      <c r="V155" s="39">
        <v>0</v>
      </c>
      <c r="W155" s="39">
        <f>IF('[1]Формат ИПР'!$KU143=6,'[1]Формат ИПР'!$JP143,0)</f>
        <v>0</v>
      </c>
      <c r="X155" s="39">
        <v>0</v>
      </c>
      <c r="Y155" s="39">
        <f>IF('[1]Формат ИПР'!$KU143=0.4,'[1]Формат ИПР'!$JP143,0)</f>
        <v>0</v>
      </c>
      <c r="Z155" s="39">
        <v>0</v>
      </c>
      <c r="AA155" s="39">
        <v>0</v>
      </c>
      <c r="AB155" s="39">
        <v>0</v>
      </c>
      <c r="AC155" s="39">
        <v>0</v>
      </c>
      <c r="AD155" s="39">
        <v>0</v>
      </c>
      <c r="AE155" s="39">
        <v>0</v>
      </c>
      <c r="AF155" s="39">
        <v>0</v>
      </c>
      <c r="AG155" s="39">
        <v>0</v>
      </c>
      <c r="AH155" s="39">
        <v>0</v>
      </c>
      <c r="AI155" s="39">
        <v>0</v>
      </c>
      <c r="AJ155" s="39" t="s">
        <v>159</v>
      </c>
      <c r="AK155" s="39">
        <v>0</v>
      </c>
      <c r="AL155" s="39" t="s">
        <v>159</v>
      </c>
      <c r="AM155" s="39" t="s">
        <v>159</v>
      </c>
      <c r="AN155" s="39" t="s">
        <v>159</v>
      </c>
      <c r="AO155" s="39">
        <v>0</v>
      </c>
      <c r="AP155" s="39" t="s">
        <v>159</v>
      </c>
      <c r="AQ155" s="39" t="s">
        <v>159</v>
      </c>
      <c r="AR155" s="39">
        <v>0</v>
      </c>
      <c r="AS155" s="39">
        <f>IF('[1]Формат ИПР'!$KU143=110,'[1]Формат ИПР'!$CA143-'[1]Формат ИПР'!$JQ143,0)</f>
        <v>0</v>
      </c>
      <c r="AT155" s="39">
        <v>0</v>
      </c>
      <c r="AU155" s="39">
        <f>IF('[1]Формат ИПР'!$KU143=35,'[1]Формат ИПР'!$CA143-'[1]Формат ИПР'!$JQ143,0)</f>
        <v>0</v>
      </c>
      <c r="AV155" s="39">
        <v>0</v>
      </c>
      <c r="AW155" s="39">
        <f>IF('[1]Формат ИПР'!$KU143=10,'[1]Формат ИПР'!$CA143-'[1]Формат ИПР'!$JQ143,0)</f>
        <v>0</v>
      </c>
      <c r="AX155" s="39">
        <v>0</v>
      </c>
      <c r="AY155" s="39">
        <f>IF('[1]Формат ИПР'!$KU143=110,'[1]Формат ИПР'!$BZ143-'[1]Формат ИПР'!$JP143,0)</f>
        <v>0</v>
      </c>
      <c r="AZ155" s="39">
        <v>0</v>
      </c>
      <c r="BA155" s="39">
        <f>IF('[1]Формат ИПР'!$KU143=35,'[1]Формат ИПР'!$BZ143-'[1]Формат ИПР'!$JP143,0)</f>
        <v>0</v>
      </c>
      <c r="BB155" s="39">
        <v>0</v>
      </c>
      <c r="BC155" s="39">
        <f>IF('[1]Формат ИПР'!$KU143=10,'[1]Формат ИПР'!$BZ143-'[1]Формат ИПР'!$JP143,0)</f>
        <v>0</v>
      </c>
      <c r="BD155" s="39">
        <v>0</v>
      </c>
      <c r="BE155" s="39">
        <f>IF('[1]Формат ИПР'!$KU143=6,'[1]Формат ИПР'!$BZ143-'[1]Формат ИПР'!$JP143,0)</f>
        <v>0</v>
      </c>
      <c r="BF155" s="39">
        <v>0</v>
      </c>
      <c r="BG155" s="39">
        <f>IF('[1]Формат ИПР'!$KU143=0.4,'[1]Формат ИПР'!$BZ143-'[1]Формат ИПР'!$JP143,0)</f>
        <v>0</v>
      </c>
      <c r="BH155" s="39">
        <v>0</v>
      </c>
      <c r="BI155" s="39">
        <v>0</v>
      </c>
      <c r="BJ155" s="39">
        <v>0</v>
      </c>
      <c r="BK155" s="39">
        <v>0</v>
      </c>
      <c r="BL155" s="39">
        <v>0</v>
      </c>
      <c r="BM155" s="39">
        <v>0</v>
      </c>
      <c r="BN155" s="39">
        <v>0</v>
      </c>
      <c r="BO155" s="39">
        <v>0</v>
      </c>
      <c r="BP155" s="39">
        <v>0</v>
      </c>
      <c r="BQ155" s="39">
        <v>0</v>
      </c>
      <c r="BR155" s="39">
        <v>0</v>
      </c>
      <c r="BS155" s="39">
        <v>0</v>
      </c>
      <c r="BT155" s="39" t="s">
        <v>159</v>
      </c>
      <c r="BU155" s="39" t="s">
        <v>159</v>
      </c>
      <c r="BV155" s="39" t="s">
        <v>159</v>
      </c>
      <c r="BW155" s="39" t="s">
        <v>159</v>
      </c>
      <c r="BX155" s="39" t="s">
        <v>159</v>
      </c>
      <c r="BY155" s="39" t="s">
        <v>159</v>
      </c>
      <c r="BZ155" s="39" t="s">
        <v>159</v>
      </c>
      <c r="CA155" s="39" t="s">
        <v>159</v>
      </c>
      <c r="CB155" s="39" t="s">
        <v>159</v>
      </c>
      <c r="CC155" s="39">
        <v>0</v>
      </c>
      <c r="CD155" s="39" t="s">
        <v>159</v>
      </c>
      <c r="CE155" s="39" t="s">
        <v>159</v>
      </c>
      <c r="CF155" s="39">
        <v>3.1968184600000003</v>
      </c>
      <c r="CG155" s="39">
        <f>IF((CI155+CK155+CM155+CO155+CQ155)&gt;0,0,'[1]Формат ИПР'!Z143)</f>
        <v>3.1968184599999998</v>
      </c>
      <c r="CH155" s="39">
        <v>0</v>
      </c>
      <c r="CI155" s="39">
        <v>0</v>
      </c>
      <c r="CJ155" s="39">
        <v>0</v>
      </c>
      <c r="CK155" s="39">
        <v>0</v>
      </c>
      <c r="CL155" s="39">
        <v>0</v>
      </c>
      <c r="CM155" s="39">
        <v>0</v>
      </c>
      <c r="CN155" s="39">
        <v>0</v>
      </c>
      <c r="CO155" s="39">
        <v>0</v>
      </c>
      <c r="CP155" s="39">
        <v>0</v>
      </c>
      <c r="CQ155" s="39">
        <v>0</v>
      </c>
    </row>
    <row r="156" spans="1:95" s="44" customFormat="1" ht="78.75" x14ac:dyDescent="0.3">
      <c r="A156" s="46" t="str">
        <f>'[1]Формат ИПР'!A144</f>
        <v>1.1.6</v>
      </c>
      <c r="B156" s="46" t="str">
        <f>'[1]Формат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46" t="str">
        <f>'[1]Формат ИПР'!C144</f>
        <v>K_Che318</v>
      </c>
      <c r="D156" s="39">
        <v>0</v>
      </c>
      <c r="E156" s="39">
        <f>IF('[1]Формат ИПР'!$KU144=110,'[1]Формат ИПР'!$JQ144,0)</f>
        <v>0</v>
      </c>
      <c r="F156" s="39">
        <v>0</v>
      </c>
      <c r="G156" s="39">
        <f>IF('[1]Формат ИПР'!$KU144=35,'[1]Формат ИПР'!$JQ144,0)</f>
        <v>0</v>
      </c>
      <c r="H156" s="39">
        <v>0</v>
      </c>
      <c r="I156" s="39">
        <f>IF('[1]Формат ИПР'!$KU144=10,'[1]Формат ИПР'!$JQ144,0)</f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f>IF('[1]Формат ИПР'!$KU144=110,'[1]Формат ИПР'!$JP144,0)</f>
        <v>0</v>
      </c>
      <c r="R156" s="39">
        <v>0</v>
      </c>
      <c r="S156" s="39">
        <f>IF('[1]Формат ИПР'!$KU144=35,'[1]Формат ИПР'!$JP144,0)</f>
        <v>0</v>
      </c>
      <c r="T156" s="39">
        <v>0</v>
      </c>
      <c r="U156" s="39">
        <f>IF('[1]Формат ИПР'!$KU144=10,'[1]Формат ИПР'!$JP144,0)</f>
        <v>0</v>
      </c>
      <c r="V156" s="39">
        <v>0</v>
      </c>
      <c r="W156" s="39">
        <f>IF('[1]Формат ИПР'!$KU144=6,'[1]Формат ИПР'!$JP144,0)</f>
        <v>0</v>
      </c>
      <c r="X156" s="39">
        <v>0</v>
      </c>
      <c r="Y156" s="39">
        <f>IF('[1]Формат ИПР'!$KU144=0.4,'[1]Формат ИПР'!$JP144,0)</f>
        <v>0</v>
      </c>
      <c r="Z156" s="39">
        <v>0</v>
      </c>
      <c r="AA156" s="39">
        <v>0</v>
      </c>
      <c r="AB156" s="39">
        <v>0</v>
      </c>
      <c r="AC156" s="39">
        <v>0</v>
      </c>
      <c r="AD156" s="39">
        <v>0</v>
      </c>
      <c r="AE156" s="39">
        <v>0</v>
      </c>
      <c r="AF156" s="39">
        <v>0</v>
      </c>
      <c r="AG156" s="39">
        <v>0</v>
      </c>
      <c r="AH156" s="39">
        <v>0</v>
      </c>
      <c r="AI156" s="39">
        <v>0</v>
      </c>
      <c r="AJ156" s="39" t="s">
        <v>159</v>
      </c>
      <c r="AK156" s="39">
        <v>0</v>
      </c>
      <c r="AL156" s="39" t="s">
        <v>159</v>
      </c>
      <c r="AM156" s="39" t="s">
        <v>159</v>
      </c>
      <c r="AN156" s="39" t="s">
        <v>159</v>
      </c>
      <c r="AO156" s="39">
        <v>0</v>
      </c>
      <c r="AP156" s="39" t="s">
        <v>159</v>
      </c>
      <c r="AQ156" s="39" t="s">
        <v>159</v>
      </c>
      <c r="AR156" s="39">
        <v>0</v>
      </c>
      <c r="AS156" s="39">
        <f>IF('[1]Формат ИПР'!$KU144=110,'[1]Формат ИПР'!$CA144-'[1]Формат ИПР'!$JQ144,0)</f>
        <v>0</v>
      </c>
      <c r="AT156" s="39">
        <v>0</v>
      </c>
      <c r="AU156" s="39">
        <f>IF('[1]Формат ИПР'!$KU144=35,'[1]Формат ИПР'!$CA144-'[1]Формат ИПР'!$JQ144,0)</f>
        <v>0</v>
      </c>
      <c r="AV156" s="39">
        <v>0</v>
      </c>
      <c r="AW156" s="39">
        <f>IF('[1]Формат ИПР'!$KU144=10,'[1]Формат ИПР'!$CA144-'[1]Формат ИПР'!$JQ144,0)</f>
        <v>0</v>
      </c>
      <c r="AX156" s="39">
        <v>0</v>
      </c>
      <c r="AY156" s="39">
        <f>IF('[1]Формат ИПР'!$KU144=110,'[1]Формат ИПР'!$BZ144-'[1]Формат ИПР'!$JP144,0)</f>
        <v>0</v>
      </c>
      <c r="AZ156" s="39">
        <v>0</v>
      </c>
      <c r="BA156" s="39">
        <f>IF('[1]Формат ИПР'!$KU144=35,'[1]Формат ИПР'!$BZ144-'[1]Формат ИПР'!$JP144,0)</f>
        <v>0</v>
      </c>
      <c r="BB156" s="39">
        <v>0</v>
      </c>
      <c r="BC156" s="39">
        <f>IF('[1]Формат ИПР'!$KU144=10,'[1]Формат ИПР'!$BZ144-'[1]Формат ИПР'!$JP144,0)</f>
        <v>0</v>
      </c>
      <c r="BD156" s="39">
        <v>0</v>
      </c>
      <c r="BE156" s="39">
        <f>IF('[1]Формат ИПР'!$KU144=6,'[1]Формат ИПР'!$BZ144-'[1]Формат ИПР'!$JP144,0)</f>
        <v>0</v>
      </c>
      <c r="BF156" s="39">
        <v>0</v>
      </c>
      <c r="BG156" s="39">
        <f>IF('[1]Формат ИПР'!$KU144=0.4,'[1]Формат ИПР'!$BZ144-'[1]Формат ИПР'!$JP144,0)</f>
        <v>0</v>
      </c>
      <c r="BH156" s="39">
        <v>0</v>
      </c>
      <c r="BI156" s="39">
        <v>0</v>
      </c>
      <c r="BJ156" s="39">
        <v>0</v>
      </c>
      <c r="BK156" s="39">
        <v>0</v>
      </c>
      <c r="BL156" s="39">
        <v>0</v>
      </c>
      <c r="BM156" s="39">
        <v>0</v>
      </c>
      <c r="BN156" s="39">
        <v>0</v>
      </c>
      <c r="BO156" s="39">
        <v>0</v>
      </c>
      <c r="BP156" s="39">
        <v>0</v>
      </c>
      <c r="BQ156" s="39">
        <v>0</v>
      </c>
      <c r="BR156" s="39">
        <v>0</v>
      </c>
      <c r="BS156" s="39">
        <v>0</v>
      </c>
      <c r="BT156" s="39" t="s">
        <v>159</v>
      </c>
      <c r="BU156" s="39" t="s">
        <v>159</v>
      </c>
      <c r="BV156" s="39" t="s">
        <v>159</v>
      </c>
      <c r="BW156" s="39" t="s">
        <v>159</v>
      </c>
      <c r="BX156" s="39" t="s">
        <v>159</v>
      </c>
      <c r="BY156" s="39" t="s">
        <v>159</v>
      </c>
      <c r="BZ156" s="39" t="s">
        <v>159</v>
      </c>
      <c r="CA156" s="39" t="s">
        <v>159</v>
      </c>
      <c r="CB156" s="39" t="s">
        <v>159</v>
      </c>
      <c r="CC156" s="39">
        <v>0</v>
      </c>
      <c r="CD156" s="39" t="s">
        <v>159</v>
      </c>
      <c r="CE156" s="39" t="s">
        <v>159</v>
      </c>
      <c r="CF156" s="39">
        <v>0.22456020399999987</v>
      </c>
      <c r="CG156" s="39">
        <f>IF((CI156+CK156+CM156+CO156+CQ156)&gt;0,0,'[1]Формат ИПР'!Z144)</f>
        <v>0.22456021000000001</v>
      </c>
      <c r="CH156" s="39">
        <v>0</v>
      </c>
      <c r="CI156" s="39">
        <v>0</v>
      </c>
      <c r="CJ156" s="39">
        <v>0</v>
      </c>
      <c r="CK156" s="39">
        <v>0</v>
      </c>
      <c r="CL156" s="39">
        <v>0</v>
      </c>
      <c r="CM156" s="39">
        <v>0</v>
      </c>
      <c r="CN156" s="39">
        <v>0</v>
      </c>
      <c r="CO156" s="39">
        <v>0</v>
      </c>
      <c r="CP156" s="39">
        <v>0</v>
      </c>
      <c r="CQ156" s="39">
        <v>0</v>
      </c>
    </row>
    <row r="157" spans="1:95" s="44" customFormat="1" ht="94.5" x14ac:dyDescent="0.3">
      <c r="A157" s="46" t="str">
        <f>'[1]Формат ИПР'!A145</f>
        <v>1.1.6</v>
      </c>
      <c r="B157" s="46" t="str">
        <f>'[1]Формат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46" t="str">
        <f>'[1]Формат ИПР'!C145</f>
        <v>K_Che319</v>
      </c>
      <c r="D157" s="39">
        <v>0</v>
      </c>
      <c r="E157" s="39">
        <f>IF('[1]Формат ИПР'!$KU145=110,'[1]Формат ИПР'!$JQ145,0)</f>
        <v>0</v>
      </c>
      <c r="F157" s="39">
        <v>0</v>
      </c>
      <c r="G157" s="39">
        <f>IF('[1]Формат ИПР'!$KU145=35,'[1]Формат ИПР'!$JQ145,0)</f>
        <v>0</v>
      </c>
      <c r="H157" s="39">
        <v>0</v>
      </c>
      <c r="I157" s="39">
        <f>IF('[1]Формат ИПР'!$KU145=10,'[1]Формат ИПР'!$JQ145,0)</f>
        <v>0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  <c r="Q157" s="39">
        <f>IF('[1]Формат ИПР'!$KU145=110,'[1]Формат ИПР'!$JP145,0)</f>
        <v>0</v>
      </c>
      <c r="R157" s="39">
        <v>0</v>
      </c>
      <c r="S157" s="39">
        <f>IF('[1]Формат ИПР'!$KU145=35,'[1]Формат ИПР'!$JP145,0)</f>
        <v>0</v>
      </c>
      <c r="T157" s="39">
        <v>0</v>
      </c>
      <c r="U157" s="39">
        <f>IF('[1]Формат ИПР'!$KU145=10,'[1]Формат ИПР'!$JP145,0)</f>
        <v>0</v>
      </c>
      <c r="V157" s="39">
        <v>0</v>
      </c>
      <c r="W157" s="39">
        <f>IF('[1]Формат ИПР'!$KU145=6,'[1]Формат ИПР'!$JP145,0)</f>
        <v>0</v>
      </c>
      <c r="X157" s="39">
        <v>0</v>
      </c>
      <c r="Y157" s="39">
        <f>IF('[1]Формат ИПР'!$KU145=0.4,'[1]Формат ИПР'!$JP145,0)</f>
        <v>0</v>
      </c>
      <c r="Z157" s="39">
        <v>0</v>
      </c>
      <c r="AA157" s="39">
        <v>0</v>
      </c>
      <c r="AB157" s="39">
        <v>0</v>
      </c>
      <c r="AC157" s="39">
        <v>0</v>
      </c>
      <c r="AD157" s="39">
        <v>0</v>
      </c>
      <c r="AE157" s="39">
        <v>0</v>
      </c>
      <c r="AF157" s="39">
        <v>0</v>
      </c>
      <c r="AG157" s="39">
        <v>0</v>
      </c>
      <c r="AH157" s="39">
        <v>0</v>
      </c>
      <c r="AI157" s="39">
        <v>0</v>
      </c>
      <c r="AJ157" s="39" t="s">
        <v>159</v>
      </c>
      <c r="AK157" s="39">
        <v>0</v>
      </c>
      <c r="AL157" s="39" t="s">
        <v>159</v>
      </c>
      <c r="AM157" s="39" t="s">
        <v>159</v>
      </c>
      <c r="AN157" s="39" t="s">
        <v>159</v>
      </c>
      <c r="AO157" s="39">
        <v>0</v>
      </c>
      <c r="AP157" s="39" t="s">
        <v>159</v>
      </c>
      <c r="AQ157" s="39" t="s">
        <v>159</v>
      </c>
      <c r="AR157" s="39">
        <v>0</v>
      </c>
      <c r="AS157" s="39">
        <f>IF('[1]Формат ИПР'!$KU145=110,'[1]Формат ИПР'!$CA145-'[1]Формат ИПР'!$JQ145,0)</f>
        <v>0</v>
      </c>
      <c r="AT157" s="39">
        <v>0</v>
      </c>
      <c r="AU157" s="39">
        <f>IF('[1]Формат ИПР'!$KU145=35,'[1]Формат ИПР'!$CA145-'[1]Формат ИПР'!$JQ145,0)</f>
        <v>0</v>
      </c>
      <c r="AV157" s="39">
        <v>0</v>
      </c>
      <c r="AW157" s="39">
        <f>IF('[1]Формат ИПР'!$KU145=10,'[1]Формат ИПР'!$CA145-'[1]Формат ИПР'!$JQ145,0)</f>
        <v>0</v>
      </c>
      <c r="AX157" s="39">
        <v>0</v>
      </c>
      <c r="AY157" s="39">
        <f>IF('[1]Формат ИПР'!$KU145=110,'[1]Формат ИПР'!$BZ145-'[1]Формат ИПР'!$JP145,0)</f>
        <v>0</v>
      </c>
      <c r="AZ157" s="39">
        <v>0</v>
      </c>
      <c r="BA157" s="39">
        <f>IF('[1]Формат ИПР'!$KU145=35,'[1]Формат ИПР'!$BZ145-'[1]Формат ИПР'!$JP145,0)</f>
        <v>0</v>
      </c>
      <c r="BB157" s="39">
        <v>0</v>
      </c>
      <c r="BC157" s="39">
        <f>IF('[1]Формат ИПР'!$KU145=10,'[1]Формат ИПР'!$BZ145-'[1]Формат ИПР'!$JP145,0)</f>
        <v>0</v>
      </c>
      <c r="BD157" s="39">
        <v>0</v>
      </c>
      <c r="BE157" s="39">
        <f>IF('[1]Формат ИПР'!$KU145=6,'[1]Формат ИПР'!$BZ145-'[1]Формат ИПР'!$JP145,0)</f>
        <v>0</v>
      </c>
      <c r="BF157" s="39">
        <v>0</v>
      </c>
      <c r="BG157" s="39">
        <f>IF('[1]Формат ИПР'!$KU145=0.4,'[1]Формат ИПР'!$BZ145-'[1]Формат ИПР'!$JP145,0)</f>
        <v>0</v>
      </c>
      <c r="BH157" s="39">
        <v>0</v>
      </c>
      <c r="BI157" s="39">
        <v>0</v>
      </c>
      <c r="BJ157" s="39">
        <v>0</v>
      </c>
      <c r="BK157" s="39">
        <v>0</v>
      </c>
      <c r="BL157" s="39">
        <v>0</v>
      </c>
      <c r="BM157" s="39">
        <v>0</v>
      </c>
      <c r="BN157" s="39">
        <v>0</v>
      </c>
      <c r="BO157" s="39">
        <v>0</v>
      </c>
      <c r="BP157" s="39">
        <v>0</v>
      </c>
      <c r="BQ157" s="39">
        <v>0</v>
      </c>
      <c r="BR157" s="39">
        <v>0</v>
      </c>
      <c r="BS157" s="39">
        <v>0</v>
      </c>
      <c r="BT157" s="39" t="s">
        <v>159</v>
      </c>
      <c r="BU157" s="39" t="s">
        <v>159</v>
      </c>
      <c r="BV157" s="39" t="s">
        <v>159</v>
      </c>
      <c r="BW157" s="39" t="s">
        <v>159</v>
      </c>
      <c r="BX157" s="39" t="s">
        <v>159</v>
      </c>
      <c r="BY157" s="39" t="s">
        <v>159</v>
      </c>
      <c r="BZ157" s="39" t="s">
        <v>159</v>
      </c>
      <c r="CA157" s="39" t="s">
        <v>159</v>
      </c>
      <c r="CB157" s="39" t="s">
        <v>159</v>
      </c>
      <c r="CC157" s="39">
        <v>0</v>
      </c>
      <c r="CD157" s="39" t="s">
        <v>159</v>
      </c>
      <c r="CE157" s="39" t="s">
        <v>159</v>
      </c>
      <c r="CF157" s="39">
        <v>3.4344399699999997</v>
      </c>
      <c r="CG157" s="39">
        <f>IF((CI157+CK157+CM157+CO157+CQ157)&gt;0,0,'[1]Формат ИПР'!Z145)</f>
        <v>3.4344399700000001</v>
      </c>
      <c r="CH157" s="39">
        <v>0</v>
      </c>
      <c r="CI157" s="39">
        <v>0</v>
      </c>
      <c r="CJ157" s="39">
        <v>0</v>
      </c>
      <c r="CK157" s="39">
        <v>0</v>
      </c>
      <c r="CL157" s="39">
        <v>0</v>
      </c>
      <c r="CM157" s="39">
        <v>0</v>
      </c>
      <c r="CN157" s="39">
        <v>0</v>
      </c>
      <c r="CO157" s="39">
        <v>0</v>
      </c>
      <c r="CP157" s="39">
        <v>0</v>
      </c>
      <c r="CQ157" s="39">
        <v>0</v>
      </c>
    </row>
    <row r="158" spans="1:95" s="44" customFormat="1" ht="78.75" x14ac:dyDescent="0.3">
      <c r="A158" s="46" t="str">
        <f>'[1]Формат ИПР'!A146</f>
        <v>1.1.6</v>
      </c>
      <c r="B158" s="46" t="str">
        <f>'[1]Формат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46" t="str">
        <f>'[1]Формат ИПР'!C146</f>
        <v>K_Che320</v>
      </c>
      <c r="D158" s="39">
        <v>0</v>
      </c>
      <c r="E158" s="39">
        <f>IF('[1]Формат ИПР'!$KU146=110,'[1]Формат ИПР'!$JQ146,0)</f>
        <v>0</v>
      </c>
      <c r="F158" s="39">
        <v>0</v>
      </c>
      <c r="G158" s="39">
        <f>IF('[1]Формат ИПР'!$KU146=35,'[1]Формат ИПР'!$JQ146,0)</f>
        <v>0</v>
      </c>
      <c r="H158" s="39">
        <v>0</v>
      </c>
      <c r="I158" s="39">
        <f>IF('[1]Формат ИПР'!$KU146=10,'[1]Формат ИПР'!$JQ146,0)</f>
        <v>0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  <c r="Q158" s="39">
        <f>IF('[1]Формат ИПР'!$KU146=110,'[1]Формат ИПР'!$JP146,0)</f>
        <v>0</v>
      </c>
      <c r="R158" s="39">
        <v>0</v>
      </c>
      <c r="S158" s="39">
        <f>IF('[1]Формат ИПР'!$KU146=35,'[1]Формат ИПР'!$JP146,0)</f>
        <v>0</v>
      </c>
      <c r="T158" s="39">
        <v>0</v>
      </c>
      <c r="U158" s="39">
        <f>IF('[1]Формат ИПР'!$KU146=10,'[1]Формат ИПР'!$JP146,0)</f>
        <v>0</v>
      </c>
      <c r="V158" s="39">
        <v>0</v>
      </c>
      <c r="W158" s="39">
        <f>IF('[1]Формат ИПР'!$KU146=6,'[1]Формат ИПР'!$JP146,0)</f>
        <v>0</v>
      </c>
      <c r="X158" s="39">
        <v>0</v>
      </c>
      <c r="Y158" s="39">
        <f>IF('[1]Формат ИПР'!$KU146=0.4,'[1]Формат ИПР'!$JP146,0)</f>
        <v>0</v>
      </c>
      <c r="Z158" s="39">
        <v>0</v>
      </c>
      <c r="AA158" s="39">
        <v>0</v>
      </c>
      <c r="AB158" s="39">
        <v>0</v>
      </c>
      <c r="AC158" s="39">
        <v>0</v>
      </c>
      <c r="AD158" s="39">
        <v>0</v>
      </c>
      <c r="AE158" s="39">
        <v>0</v>
      </c>
      <c r="AF158" s="39">
        <v>0</v>
      </c>
      <c r="AG158" s="39">
        <v>0</v>
      </c>
      <c r="AH158" s="39">
        <v>0</v>
      </c>
      <c r="AI158" s="39">
        <v>0</v>
      </c>
      <c r="AJ158" s="39" t="s">
        <v>159</v>
      </c>
      <c r="AK158" s="39">
        <v>0</v>
      </c>
      <c r="AL158" s="39" t="s">
        <v>159</v>
      </c>
      <c r="AM158" s="39" t="s">
        <v>159</v>
      </c>
      <c r="AN158" s="39" t="s">
        <v>159</v>
      </c>
      <c r="AO158" s="39">
        <v>0</v>
      </c>
      <c r="AP158" s="39" t="s">
        <v>159</v>
      </c>
      <c r="AQ158" s="39" t="s">
        <v>159</v>
      </c>
      <c r="AR158" s="39">
        <v>0</v>
      </c>
      <c r="AS158" s="39">
        <f>IF('[1]Формат ИПР'!$KU146=110,'[1]Формат ИПР'!$CA146-'[1]Формат ИПР'!$JQ146,0)</f>
        <v>0</v>
      </c>
      <c r="AT158" s="39">
        <v>0</v>
      </c>
      <c r="AU158" s="39">
        <f>IF('[1]Формат ИПР'!$KU146=35,'[1]Формат ИПР'!$CA146-'[1]Формат ИПР'!$JQ146,0)</f>
        <v>0</v>
      </c>
      <c r="AV158" s="39">
        <v>0</v>
      </c>
      <c r="AW158" s="39">
        <f>IF('[1]Формат ИПР'!$KU146=10,'[1]Формат ИПР'!$CA146-'[1]Формат ИПР'!$JQ146,0)</f>
        <v>0</v>
      </c>
      <c r="AX158" s="39">
        <v>0</v>
      </c>
      <c r="AY158" s="39">
        <f>IF('[1]Формат ИПР'!$KU146=110,'[1]Формат ИПР'!$BZ146-'[1]Формат ИПР'!$JP146,0)</f>
        <v>0</v>
      </c>
      <c r="AZ158" s="39">
        <v>0</v>
      </c>
      <c r="BA158" s="39">
        <f>IF('[1]Формат ИПР'!$KU146=35,'[1]Формат ИПР'!$BZ146-'[1]Формат ИПР'!$JP146,0)</f>
        <v>0</v>
      </c>
      <c r="BB158" s="39">
        <v>0</v>
      </c>
      <c r="BC158" s="39">
        <f>IF('[1]Формат ИПР'!$KU146=10,'[1]Формат ИПР'!$BZ146-'[1]Формат ИПР'!$JP146,0)</f>
        <v>0</v>
      </c>
      <c r="BD158" s="39">
        <v>0</v>
      </c>
      <c r="BE158" s="39">
        <f>IF('[1]Формат ИПР'!$KU146=6,'[1]Формат ИПР'!$BZ146-'[1]Формат ИПР'!$JP146,0)</f>
        <v>0</v>
      </c>
      <c r="BF158" s="39">
        <v>0</v>
      </c>
      <c r="BG158" s="39">
        <f>IF('[1]Формат ИПР'!$KU146=0.4,'[1]Формат ИПР'!$BZ146-'[1]Формат ИПР'!$JP146,0)</f>
        <v>0</v>
      </c>
      <c r="BH158" s="39">
        <v>0</v>
      </c>
      <c r="BI158" s="39">
        <v>0</v>
      </c>
      <c r="BJ158" s="39">
        <v>0</v>
      </c>
      <c r="BK158" s="39">
        <v>0</v>
      </c>
      <c r="BL158" s="39">
        <v>0</v>
      </c>
      <c r="BM158" s="39">
        <v>0</v>
      </c>
      <c r="BN158" s="39">
        <v>0</v>
      </c>
      <c r="BO158" s="39">
        <v>0</v>
      </c>
      <c r="BP158" s="39">
        <v>0</v>
      </c>
      <c r="BQ158" s="39">
        <v>0</v>
      </c>
      <c r="BR158" s="39">
        <v>0</v>
      </c>
      <c r="BS158" s="39">
        <v>0</v>
      </c>
      <c r="BT158" s="39" t="s">
        <v>159</v>
      </c>
      <c r="BU158" s="39" t="s">
        <v>159</v>
      </c>
      <c r="BV158" s="39" t="s">
        <v>159</v>
      </c>
      <c r="BW158" s="39" t="s">
        <v>159</v>
      </c>
      <c r="BX158" s="39" t="s">
        <v>159</v>
      </c>
      <c r="BY158" s="39" t="s">
        <v>159</v>
      </c>
      <c r="BZ158" s="39" t="s">
        <v>159</v>
      </c>
      <c r="CA158" s="39" t="s">
        <v>159</v>
      </c>
      <c r="CB158" s="39" t="s">
        <v>159</v>
      </c>
      <c r="CC158" s="39">
        <v>0</v>
      </c>
      <c r="CD158" s="39" t="s">
        <v>159</v>
      </c>
      <c r="CE158" s="39" t="s">
        <v>159</v>
      </c>
      <c r="CF158" s="39">
        <v>0.12700019400000029</v>
      </c>
      <c r="CG158" s="39">
        <f>IF((CI158+CK158+CM158+CO158+CQ158)&gt;0,0,'[1]Формат ИПР'!Z146)</f>
        <v>0.12700020000000001</v>
      </c>
      <c r="CH158" s="39">
        <v>0</v>
      </c>
      <c r="CI158" s="39">
        <v>0</v>
      </c>
      <c r="CJ158" s="39">
        <v>0</v>
      </c>
      <c r="CK158" s="39">
        <v>0</v>
      </c>
      <c r="CL158" s="39">
        <v>0</v>
      </c>
      <c r="CM158" s="39">
        <v>0</v>
      </c>
      <c r="CN158" s="39">
        <v>0</v>
      </c>
      <c r="CO158" s="39">
        <v>0</v>
      </c>
      <c r="CP158" s="39">
        <v>0</v>
      </c>
      <c r="CQ158" s="39">
        <v>0</v>
      </c>
    </row>
    <row r="159" spans="1:95" s="44" customFormat="1" ht="78.75" x14ac:dyDescent="0.3">
      <c r="A159" s="46" t="str">
        <f>'[1]Формат ИПР'!A147</f>
        <v>1.1.6</v>
      </c>
      <c r="B159" s="46" t="str">
        <f>'[1]Формат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46" t="str">
        <f>'[1]Формат ИПР'!C147</f>
        <v>K_Che321</v>
      </c>
      <c r="D159" s="39">
        <v>0</v>
      </c>
      <c r="E159" s="39">
        <f>IF('[1]Формат ИПР'!$KU147=110,'[1]Формат ИПР'!$JQ147,0)</f>
        <v>0</v>
      </c>
      <c r="F159" s="39">
        <v>0</v>
      </c>
      <c r="G159" s="39">
        <f>IF('[1]Формат ИПР'!$KU147=35,'[1]Формат ИПР'!$JQ147,0)</f>
        <v>0</v>
      </c>
      <c r="H159" s="39">
        <v>0</v>
      </c>
      <c r="I159" s="39">
        <f>IF('[1]Формат ИПР'!$KU147=10,'[1]Формат ИПР'!$JQ147,0)</f>
        <v>0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f>IF('[1]Формат ИПР'!$KU147=110,'[1]Формат ИПР'!$JP147,0)</f>
        <v>0</v>
      </c>
      <c r="R159" s="39">
        <v>0</v>
      </c>
      <c r="S159" s="39">
        <f>IF('[1]Формат ИПР'!$KU147=35,'[1]Формат ИПР'!$JP147,0)</f>
        <v>0</v>
      </c>
      <c r="T159" s="39">
        <v>0</v>
      </c>
      <c r="U159" s="39">
        <f>IF('[1]Формат ИПР'!$KU147=10,'[1]Формат ИПР'!$JP147,0)</f>
        <v>0</v>
      </c>
      <c r="V159" s="39">
        <v>0</v>
      </c>
      <c r="W159" s="39">
        <f>IF('[1]Формат ИПР'!$KU147=6,'[1]Формат ИПР'!$JP147,0)</f>
        <v>0</v>
      </c>
      <c r="X159" s="39">
        <v>0</v>
      </c>
      <c r="Y159" s="39">
        <f>IF('[1]Формат ИПР'!$KU147=0.4,'[1]Формат ИПР'!$JP147,0)</f>
        <v>0</v>
      </c>
      <c r="Z159" s="39">
        <v>0</v>
      </c>
      <c r="AA159" s="39">
        <v>0</v>
      </c>
      <c r="AB159" s="39">
        <v>0</v>
      </c>
      <c r="AC159" s="39">
        <v>0</v>
      </c>
      <c r="AD159" s="39">
        <v>0</v>
      </c>
      <c r="AE159" s="39">
        <v>0</v>
      </c>
      <c r="AF159" s="39">
        <v>0</v>
      </c>
      <c r="AG159" s="39">
        <v>0</v>
      </c>
      <c r="AH159" s="39">
        <v>0</v>
      </c>
      <c r="AI159" s="39">
        <v>0</v>
      </c>
      <c r="AJ159" s="39" t="s">
        <v>159</v>
      </c>
      <c r="AK159" s="39">
        <v>0</v>
      </c>
      <c r="AL159" s="39" t="s">
        <v>159</v>
      </c>
      <c r="AM159" s="39" t="s">
        <v>159</v>
      </c>
      <c r="AN159" s="39" t="s">
        <v>159</v>
      </c>
      <c r="AO159" s="39">
        <v>0</v>
      </c>
      <c r="AP159" s="39" t="s">
        <v>159</v>
      </c>
      <c r="AQ159" s="39" t="s">
        <v>159</v>
      </c>
      <c r="AR159" s="39">
        <v>0</v>
      </c>
      <c r="AS159" s="39">
        <f>IF('[1]Формат ИПР'!$KU147=110,'[1]Формат ИПР'!$CA147-'[1]Формат ИПР'!$JQ147,0)</f>
        <v>0</v>
      </c>
      <c r="AT159" s="39">
        <v>0</v>
      </c>
      <c r="AU159" s="39">
        <f>IF('[1]Формат ИПР'!$KU147=35,'[1]Формат ИПР'!$CA147-'[1]Формат ИПР'!$JQ147,0)</f>
        <v>0</v>
      </c>
      <c r="AV159" s="39">
        <v>0</v>
      </c>
      <c r="AW159" s="39">
        <f>IF('[1]Формат ИПР'!$KU147=10,'[1]Формат ИПР'!$CA147-'[1]Формат ИПР'!$JQ147,0)</f>
        <v>0</v>
      </c>
      <c r="AX159" s="39">
        <v>0</v>
      </c>
      <c r="AY159" s="39">
        <f>IF('[1]Формат ИПР'!$KU147=110,'[1]Формат ИПР'!$BZ147-'[1]Формат ИПР'!$JP147,0)</f>
        <v>0</v>
      </c>
      <c r="AZ159" s="39">
        <v>0</v>
      </c>
      <c r="BA159" s="39">
        <f>IF('[1]Формат ИПР'!$KU147=35,'[1]Формат ИПР'!$BZ147-'[1]Формат ИПР'!$JP147,0)</f>
        <v>0</v>
      </c>
      <c r="BB159" s="39">
        <v>0</v>
      </c>
      <c r="BC159" s="39">
        <f>IF('[1]Формат ИПР'!$KU147=10,'[1]Формат ИПР'!$BZ147-'[1]Формат ИПР'!$JP147,0)</f>
        <v>0</v>
      </c>
      <c r="BD159" s="39">
        <v>0</v>
      </c>
      <c r="BE159" s="39">
        <f>IF('[1]Формат ИПР'!$KU147=6,'[1]Формат ИПР'!$BZ147-'[1]Формат ИПР'!$JP147,0)</f>
        <v>0</v>
      </c>
      <c r="BF159" s="39">
        <v>0</v>
      </c>
      <c r="BG159" s="39">
        <f>IF('[1]Формат ИПР'!$KU147=0.4,'[1]Формат ИПР'!$BZ147-'[1]Формат ИПР'!$JP147,0)</f>
        <v>0</v>
      </c>
      <c r="BH159" s="39">
        <v>0</v>
      </c>
      <c r="BI159" s="39">
        <v>0</v>
      </c>
      <c r="BJ159" s="39">
        <v>0</v>
      </c>
      <c r="BK159" s="39">
        <v>0</v>
      </c>
      <c r="BL159" s="39">
        <v>0</v>
      </c>
      <c r="BM159" s="39">
        <v>0</v>
      </c>
      <c r="BN159" s="39">
        <v>0</v>
      </c>
      <c r="BO159" s="39">
        <v>0</v>
      </c>
      <c r="BP159" s="39">
        <v>0</v>
      </c>
      <c r="BQ159" s="39">
        <v>0</v>
      </c>
      <c r="BR159" s="39">
        <v>0</v>
      </c>
      <c r="BS159" s="39">
        <v>0</v>
      </c>
      <c r="BT159" s="39" t="s">
        <v>159</v>
      </c>
      <c r="BU159" s="39" t="s">
        <v>159</v>
      </c>
      <c r="BV159" s="39" t="s">
        <v>159</v>
      </c>
      <c r="BW159" s="39" t="s">
        <v>159</v>
      </c>
      <c r="BX159" s="39" t="s">
        <v>159</v>
      </c>
      <c r="BY159" s="39" t="s">
        <v>159</v>
      </c>
      <c r="BZ159" s="39" t="s">
        <v>159</v>
      </c>
      <c r="CA159" s="39" t="s">
        <v>159</v>
      </c>
      <c r="CB159" s="39" t="s">
        <v>159</v>
      </c>
      <c r="CC159" s="39">
        <v>0</v>
      </c>
      <c r="CD159" s="39" t="s">
        <v>159</v>
      </c>
      <c r="CE159" s="39" t="s">
        <v>159</v>
      </c>
      <c r="CF159" s="39">
        <v>9.0888015999999627E-2</v>
      </c>
      <c r="CG159" s="39">
        <f>IF((CI159+CK159+CM159+CO159+CQ159)&gt;0,0,'[1]Формат ИПР'!Z147)</f>
        <v>9.0887990000000002E-2</v>
      </c>
      <c r="CH159" s="39">
        <v>0</v>
      </c>
      <c r="CI159" s="39">
        <v>0</v>
      </c>
      <c r="CJ159" s="39">
        <v>0</v>
      </c>
      <c r="CK159" s="39">
        <v>0</v>
      </c>
      <c r="CL159" s="39">
        <v>0</v>
      </c>
      <c r="CM159" s="39">
        <v>0</v>
      </c>
      <c r="CN159" s="39">
        <v>0</v>
      </c>
      <c r="CO159" s="39">
        <v>0</v>
      </c>
      <c r="CP159" s="39">
        <v>0</v>
      </c>
      <c r="CQ159" s="39">
        <v>0</v>
      </c>
    </row>
    <row r="160" spans="1:95" s="44" customFormat="1" ht="78.75" x14ac:dyDescent="0.3">
      <c r="A160" s="46" t="str">
        <f>'[1]Формат ИПР'!A148</f>
        <v>1.1.6</v>
      </c>
      <c r="B160" s="46" t="str">
        <f>'[1]Формат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46" t="str">
        <f>'[1]Формат ИПР'!C148</f>
        <v>K_Che322</v>
      </c>
      <c r="D160" s="39">
        <v>0</v>
      </c>
      <c r="E160" s="39">
        <f>IF('[1]Формат ИПР'!$KU148=110,'[1]Формат ИПР'!$JQ148,0)</f>
        <v>0</v>
      </c>
      <c r="F160" s="39">
        <v>0</v>
      </c>
      <c r="G160" s="39">
        <f>IF('[1]Формат ИПР'!$KU148=35,'[1]Формат ИПР'!$JQ148,0)</f>
        <v>0</v>
      </c>
      <c r="H160" s="39">
        <v>0</v>
      </c>
      <c r="I160" s="39">
        <f>IF('[1]Формат ИПР'!$KU148=10,'[1]Формат ИПР'!$JQ148,0)</f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f>IF('[1]Формат ИПР'!$KU148=110,'[1]Формат ИПР'!$JP148,0)</f>
        <v>0</v>
      </c>
      <c r="R160" s="39">
        <v>0</v>
      </c>
      <c r="S160" s="39">
        <f>IF('[1]Формат ИПР'!$KU148=35,'[1]Формат ИПР'!$JP148,0)</f>
        <v>0</v>
      </c>
      <c r="T160" s="39">
        <v>0</v>
      </c>
      <c r="U160" s="39">
        <f>IF('[1]Формат ИПР'!$KU148=10,'[1]Формат ИПР'!$JP148,0)</f>
        <v>0</v>
      </c>
      <c r="V160" s="39">
        <v>0</v>
      </c>
      <c r="W160" s="39">
        <f>IF('[1]Формат ИПР'!$KU148=6,'[1]Формат ИПР'!$JP148,0)</f>
        <v>0</v>
      </c>
      <c r="X160" s="39">
        <v>0</v>
      </c>
      <c r="Y160" s="39">
        <f>IF('[1]Формат ИПР'!$KU148=0.4,'[1]Формат ИПР'!$JP148,0)</f>
        <v>0</v>
      </c>
      <c r="Z160" s="39">
        <v>0</v>
      </c>
      <c r="AA160" s="39">
        <v>0</v>
      </c>
      <c r="AB160" s="39">
        <v>0</v>
      </c>
      <c r="AC160" s="39">
        <v>0</v>
      </c>
      <c r="AD160" s="39">
        <v>0</v>
      </c>
      <c r="AE160" s="39">
        <v>0</v>
      </c>
      <c r="AF160" s="39">
        <v>0</v>
      </c>
      <c r="AG160" s="39">
        <v>0</v>
      </c>
      <c r="AH160" s="39">
        <v>0</v>
      </c>
      <c r="AI160" s="39">
        <v>0</v>
      </c>
      <c r="AJ160" s="39" t="s">
        <v>159</v>
      </c>
      <c r="AK160" s="39">
        <v>0</v>
      </c>
      <c r="AL160" s="39" t="s">
        <v>159</v>
      </c>
      <c r="AM160" s="39" t="s">
        <v>159</v>
      </c>
      <c r="AN160" s="39" t="s">
        <v>159</v>
      </c>
      <c r="AO160" s="39">
        <v>0</v>
      </c>
      <c r="AP160" s="39" t="s">
        <v>159</v>
      </c>
      <c r="AQ160" s="39" t="s">
        <v>159</v>
      </c>
      <c r="AR160" s="39">
        <v>0</v>
      </c>
      <c r="AS160" s="39">
        <f>IF('[1]Формат ИПР'!$KU148=110,'[1]Формат ИПР'!$CA148-'[1]Формат ИПР'!$JQ148,0)</f>
        <v>0</v>
      </c>
      <c r="AT160" s="39">
        <v>0</v>
      </c>
      <c r="AU160" s="39">
        <f>IF('[1]Формат ИПР'!$KU148=35,'[1]Формат ИПР'!$CA148-'[1]Формат ИПР'!$JQ148,0)</f>
        <v>0</v>
      </c>
      <c r="AV160" s="39">
        <v>0</v>
      </c>
      <c r="AW160" s="39">
        <f>IF('[1]Формат ИПР'!$KU148=10,'[1]Формат ИПР'!$CA148-'[1]Формат ИПР'!$JQ148,0)</f>
        <v>0</v>
      </c>
      <c r="AX160" s="39">
        <v>0</v>
      </c>
      <c r="AY160" s="39">
        <f>IF('[1]Формат ИПР'!$KU148=110,'[1]Формат ИПР'!$BZ148-'[1]Формат ИПР'!$JP148,0)</f>
        <v>0</v>
      </c>
      <c r="AZ160" s="39">
        <v>0</v>
      </c>
      <c r="BA160" s="39">
        <f>IF('[1]Формат ИПР'!$KU148=35,'[1]Формат ИПР'!$BZ148-'[1]Формат ИПР'!$JP148,0)</f>
        <v>0</v>
      </c>
      <c r="BB160" s="39">
        <v>0</v>
      </c>
      <c r="BC160" s="39">
        <f>IF('[1]Формат ИПР'!$KU148=10,'[1]Формат ИПР'!$BZ148-'[1]Формат ИПР'!$JP148,0)</f>
        <v>0</v>
      </c>
      <c r="BD160" s="39">
        <v>0</v>
      </c>
      <c r="BE160" s="39">
        <f>IF('[1]Формат ИПР'!$KU148=6,'[1]Формат ИПР'!$BZ148-'[1]Формат ИПР'!$JP148,0)</f>
        <v>0</v>
      </c>
      <c r="BF160" s="39">
        <v>0</v>
      </c>
      <c r="BG160" s="39">
        <f>IF('[1]Формат ИПР'!$KU148=0.4,'[1]Формат ИПР'!$BZ148-'[1]Формат ИПР'!$JP148,0)</f>
        <v>0</v>
      </c>
      <c r="BH160" s="39">
        <v>0</v>
      </c>
      <c r="BI160" s="39">
        <v>0</v>
      </c>
      <c r="BJ160" s="39">
        <v>0</v>
      </c>
      <c r="BK160" s="39">
        <v>0</v>
      </c>
      <c r="BL160" s="39">
        <v>0</v>
      </c>
      <c r="BM160" s="39">
        <v>0</v>
      </c>
      <c r="BN160" s="39">
        <v>0</v>
      </c>
      <c r="BO160" s="39">
        <v>0</v>
      </c>
      <c r="BP160" s="39">
        <v>0</v>
      </c>
      <c r="BQ160" s="39">
        <v>0</v>
      </c>
      <c r="BR160" s="39">
        <v>0</v>
      </c>
      <c r="BS160" s="39">
        <v>0</v>
      </c>
      <c r="BT160" s="39" t="s">
        <v>159</v>
      </c>
      <c r="BU160" s="39" t="s">
        <v>159</v>
      </c>
      <c r="BV160" s="39" t="s">
        <v>159</v>
      </c>
      <c r="BW160" s="39" t="s">
        <v>159</v>
      </c>
      <c r="BX160" s="39" t="s">
        <v>159</v>
      </c>
      <c r="BY160" s="39" t="s">
        <v>159</v>
      </c>
      <c r="BZ160" s="39" t="s">
        <v>159</v>
      </c>
      <c r="CA160" s="39" t="s">
        <v>159</v>
      </c>
      <c r="CB160" s="39" t="s">
        <v>159</v>
      </c>
      <c r="CC160" s="39">
        <v>0</v>
      </c>
      <c r="CD160" s="39" t="s">
        <v>159</v>
      </c>
      <c r="CE160" s="39" t="s">
        <v>159</v>
      </c>
      <c r="CF160" s="39">
        <v>7.5532197999999995E-2</v>
      </c>
      <c r="CG160" s="39">
        <f>IF((CI160+CK160+CM160+CO160+CQ160)&gt;0,0,'[1]Формат ИПР'!Z148)</f>
        <v>7.5532189999999805E-2</v>
      </c>
      <c r="CH160" s="39">
        <v>0</v>
      </c>
      <c r="CI160" s="39">
        <v>0</v>
      </c>
      <c r="CJ160" s="39">
        <v>0</v>
      </c>
      <c r="CK160" s="39">
        <v>0</v>
      </c>
      <c r="CL160" s="39">
        <v>0</v>
      </c>
      <c r="CM160" s="39">
        <v>0</v>
      </c>
      <c r="CN160" s="39">
        <v>0</v>
      </c>
      <c r="CO160" s="39">
        <v>0</v>
      </c>
      <c r="CP160" s="39">
        <v>0</v>
      </c>
      <c r="CQ160" s="39">
        <v>0</v>
      </c>
    </row>
    <row r="161" spans="1:95" s="44" customFormat="1" ht="78.75" x14ac:dyDescent="0.3">
      <c r="A161" s="46" t="str">
        <f>'[1]Формат ИПР'!A149</f>
        <v>1.1.6</v>
      </c>
      <c r="B161" s="46" t="str">
        <f>'[1]Формат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46" t="str">
        <f>'[1]Формат ИПР'!C149</f>
        <v>K_Che323</v>
      </c>
      <c r="D161" s="39">
        <v>0</v>
      </c>
      <c r="E161" s="39">
        <f>IF('[1]Формат ИПР'!$KU149=110,'[1]Формат ИПР'!$JQ149,0)</f>
        <v>0</v>
      </c>
      <c r="F161" s="39">
        <v>0</v>
      </c>
      <c r="G161" s="39">
        <f>IF('[1]Формат ИПР'!$KU149=35,'[1]Формат ИПР'!$JQ149,0)</f>
        <v>0</v>
      </c>
      <c r="H161" s="39">
        <v>0</v>
      </c>
      <c r="I161" s="39">
        <f>IF('[1]Формат ИПР'!$KU149=10,'[1]Формат ИПР'!$JQ149,0)</f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f>IF('[1]Формат ИПР'!$KU149=110,'[1]Формат ИПР'!$JP149,0)</f>
        <v>0</v>
      </c>
      <c r="R161" s="39">
        <v>0</v>
      </c>
      <c r="S161" s="39">
        <f>IF('[1]Формат ИПР'!$KU149=35,'[1]Формат ИПР'!$JP149,0)</f>
        <v>0</v>
      </c>
      <c r="T161" s="39">
        <v>0</v>
      </c>
      <c r="U161" s="39">
        <f>IF('[1]Формат ИПР'!$KU149=10,'[1]Формат ИПР'!$JP149,0)</f>
        <v>0</v>
      </c>
      <c r="V161" s="39">
        <v>0</v>
      </c>
      <c r="W161" s="39">
        <f>IF('[1]Формат ИПР'!$KU149=6,'[1]Формат ИПР'!$JP149,0)</f>
        <v>0</v>
      </c>
      <c r="X161" s="39">
        <v>0</v>
      </c>
      <c r="Y161" s="39">
        <f>IF('[1]Формат ИПР'!$KU149=0.4,'[1]Формат ИПР'!$JP149,0)</f>
        <v>0</v>
      </c>
      <c r="Z161" s="39">
        <v>0</v>
      </c>
      <c r="AA161" s="39">
        <v>0</v>
      </c>
      <c r="AB161" s="39">
        <v>0</v>
      </c>
      <c r="AC161" s="39">
        <v>0</v>
      </c>
      <c r="AD161" s="39">
        <v>0</v>
      </c>
      <c r="AE161" s="39">
        <v>0</v>
      </c>
      <c r="AF161" s="39">
        <v>0</v>
      </c>
      <c r="AG161" s="39">
        <v>0</v>
      </c>
      <c r="AH161" s="39">
        <v>0</v>
      </c>
      <c r="AI161" s="39">
        <v>0</v>
      </c>
      <c r="AJ161" s="39" t="s">
        <v>159</v>
      </c>
      <c r="AK161" s="39">
        <v>0</v>
      </c>
      <c r="AL161" s="39" t="s">
        <v>159</v>
      </c>
      <c r="AM161" s="39" t="s">
        <v>159</v>
      </c>
      <c r="AN161" s="39" t="s">
        <v>159</v>
      </c>
      <c r="AO161" s="39">
        <v>0</v>
      </c>
      <c r="AP161" s="39" t="s">
        <v>159</v>
      </c>
      <c r="AQ161" s="39" t="s">
        <v>159</v>
      </c>
      <c r="AR161" s="39">
        <v>0</v>
      </c>
      <c r="AS161" s="39">
        <f>IF('[1]Формат ИПР'!$KU149=110,'[1]Формат ИПР'!$CA149-'[1]Формат ИПР'!$JQ149,0)</f>
        <v>0</v>
      </c>
      <c r="AT161" s="39">
        <v>0</v>
      </c>
      <c r="AU161" s="39">
        <f>IF('[1]Формат ИПР'!$KU149=35,'[1]Формат ИПР'!$CA149-'[1]Формат ИПР'!$JQ149,0)</f>
        <v>0</v>
      </c>
      <c r="AV161" s="39">
        <v>0</v>
      </c>
      <c r="AW161" s="39">
        <f>IF('[1]Формат ИПР'!$KU149=10,'[1]Формат ИПР'!$CA149-'[1]Формат ИПР'!$JQ149,0)</f>
        <v>0</v>
      </c>
      <c r="AX161" s="39">
        <v>0</v>
      </c>
      <c r="AY161" s="39">
        <f>IF('[1]Формат ИПР'!$KU149=110,'[1]Формат ИПР'!$BZ149-'[1]Формат ИПР'!$JP149,0)</f>
        <v>0</v>
      </c>
      <c r="AZ161" s="39">
        <v>0</v>
      </c>
      <c r="BA161" s="39">
        <f>IF('[1]Формат ИПР'!$KU149=35,'[1]Формат ИПР'!$BZ149-'[1]Формат ИПР'!$JP149,0)</f>
        <v>0</v>
      </c>
      <c r="BB161" s="39">
        <v>0</v>
      </c>
      <c r="BC161" s="39">
        <f>IF('[1]Формат ИПР'!$KU149=10,'[1]Формат ИПР'!$BZ149-'[1]Формат ИПР'!$JP149,0)</f>
        <v>0</v>
      </c>
      <c r="BD161" s="39">
        <v>0</v>
      </c>
      <c r="BE161" s="39">
        <f>IF('[1]Формат ИПР'!$KU149=6,'[1]Формат ИПР'!$BZ149-'[1]Формат ИПР'!$JP149,0)</f>
        <v>0</v>
      </c>
      <c r="BF161" s="39">
        <v>0</v>
      </c>
      <c r="BG161" s="39">
        <f>IF('[1]Формат ИПР'!$KU149=0.4,'[1]Формат ИПР'!$BZ149-'[1]Формат ИПР'!$JP149,0)</f>
        <v>0</v>
      </c>
      <c r="BH161" s="39">
        <v>0</v>
      </c>
      <c r="BI161" s="39">
        <v>0</v>
      </c>
      <c r="BJ161" s="39">
        <v>0</v>
      </c>
      <c r="BK161" s="39">
        <v>0</v>
      </c>
      <c r="BL161" s="39">
        <v>0</v>
      </c>
      <c r="BM161" s="39">
        <v>0</v>
      </c>
      <c r="BN161" s="39">
        <v>0</v>
      </c>
      <c r="BO161" s="39">
        <v>0</v>
      </c>
      <c r="BP161" s="39">
        <v>0</v>
      </c>
      <c r="BQ161" s="39">
        <v>0</v>
      </c>
      <c r="BR161" s="39">
        <v>0</v>
      </c>
      <c r="BS161" s="39">
        <v>0</v>
      </c>
      <c r="BT161" s="39" t="s">
        <v>159</v>
      </c>
      <c r="BU161" s="39" t="s">
        <v>159</v>
      </c>
      <c r="BV161" s="39" t="s">
        <v>159</v>
      </c>
      <c r="BW161" s="39" t="s">
        <v>159</v>
      </c>
      <c r="BX161" s="39" t="s">
        <v>159</v>
      </c>
      <c r="BY161" s="39" t="s">
        <v>159</v>
      </c>
      <c r="BZ161" s="39" t="s">
        <v>159</v>
      </c>
      <c r="CA161" s="39" t="s">
        <v>159</v>
      </c>
      <c r="CB161" s="39" t="s">
        <v>159</v>
      </c>
      <c r="CC161" s="39">
        <v>0</v>
      </c>
      <c r="CD161" s="39" t="s">
        <v>159</v>
      </c>
      <c r="CE161" s="39" t="s">
        <v>159</v>
      </c>
      <c r="CF161" s="39">
        <v>6.117718800000016E-2</v>
      </c>
      <c r="CG161" s="39">
        <f>IF((CI161+CK161+CM161+CO161+CQ161)&gt;0,0,'[1]Формат ИПР'!Z149)</f>
        <v>94.203495919999995</v>
      </c>
      <c r="CH161" s="39">
        <v>0</v>
      </c>
      <c r="CI161" s="39">
        <v>0</v>
      </c>
      <c r="CJ161" s="39">
        <v>0</v>
      </c>
      <c r="CK161" s="39">
        <v>0</v>
      </c>
      <c r="CL161" s="39">
        <v>0</v>
      </c>
      <c r="CM161" s="39">
        <v>0</v>
      </c>
      <c r="CN161" s="39">
        <v>0</v>
      </c>
      <c r="CO161" s="39">
        <v>0</v>
      </c>
      <c r="CP161" s="39">
        <v>0</v>
      </c>
      <c r="CQ161" s="39">
        <v>0</v>
      </c>
    </row>
    <row r="162" spans="1:95" s="44" customFormat="1" ht="78.75" x14ac:dyDescent="0.3">
      <c r="A162" s="46" t="str">
        <f>'[1]Формат ИПР'!A150</f>
        <v>1.1.6</v>
      </c>
      <c r="B162" s="46" t="str">
        <f>'[1]Формат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46" t="str">
        <f>'[1]Формат ИПР'!C150</f>
        <v>K_Che324</v>
      </c>
      <c r="D162" s="39">
        <v>0</v>
      </c>
      <c r="E162" s="39">
        <f>IF('[1]Формат ИПР'!$KU150=110,'[1]Формат ИПР'!$JQ150,0)</f>
        <v>0</v>
      </c>
      <c r="F162" s="39">
        <v>0</v>
      </c>
      <c r="G162" s="39">
        <f>IF('[1]Формат ИПР'!$KU150=35,'[1]Формат ИПР'!$JQ150,0)</f>
        <v>0</v>
      </c>
      <c r="H162" s="39">
        <v>0</v>
      </c>
      <c r="I162" s="39">
        <f>IF('[1]Формат ИПР'!$KU150=10,'[1]Формат ИПР'!$JQ150,0)</f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f>IF('[1]Формат ИПР'!$KU150=110,'[1]Формат ИПР'!$JP150,0)</f>
        <v>0</v>
      </c>
      <c r="R162" s="39">
        <v>0</v>
      </c>
      <c r="S162" s="39">
        <f>IF('[1]Формат ИПР'!$KU150=35,'[1]Формат ИПР'!$JP150,0)</f>
        <v>0</v>
      </c>
      <c r="T162" s="39">
        <v>0</v>
      </c>
      <c r="U162" s="39">
        <f>IF('[1]Формат ИПР'!$KU150=10,'[1]Формат ИПР'!$JP150,0)</f>
        <v>0</v>
      </c>
      <c r="V162" s="39">
        <v>0</v>
      </c>
      <c r="W162" s="39">
        <f>IF('[1]Формат ИПР'!$KU150=6,'[1]Формат ИПР'!$JP150,0)</f>
        <v>0</v>
      </c>
      <c r="X162" s="39">
        <v>0</v>
      </c>
      <c r="Y162" s="39">
        <f>IF('[1]Формат ИПР'!$KU150=0.4,'[1]Формат ИПР'!$JP150,0)</f>
        <v>0</v>
      </c>
      <c r="Z162" s="39">
        <v>0</v>
      </c>
      <c r="AA162" s="39">
        <v>0</v>
      </c>
      <c r="AB162" s="39">
        <v>0</v>
      </c>
      <c r="AC162" s="39">
        <v>0</v>
      </c>
      <c r="AD162" s="39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 t="s">
        <v>159</v>
      </c>
      <c r="AK162" s="39">
        <v>0</v>
      </c>
      <c r="AL162" s="39" t="s">
        <v>159</v>
      </c>
      <c r="AM162" s="39" t="s">
        <v>159</v>
      </c>
      <c r="AN162" s="39" t="s">
        <v>159</v>
      </c>
      <c r="AO162" s="39">
        <v>0</v>
      </c>
      <c r="AP162" s="39" t="s">
        <v>159</v>
      </c>
      <c r="AQ162" s="39" t="s">
        <v>159</v>
      </c>
      <c r="AR162" s="39">
        <v>0</v>
      </c>
      <c r="AS162" s="39">
        <f>IF('[1]Формат ИПР'!$KU150=110,'[1]Формат ИПР'!$CA150-'[1]Формат ИПР'!$JQ150,0)</f>
        <v>0</v>
      </c>
      <c r="AT162" s="39">
        <v>0</v>
      </c>
      <c r="AU162" s="39">
        <f>IF('[1]Формат ИПР'!$KU150=35,'[1]Формат ИПР'!$CA150-'[1]Формат ИПР'!$JQ150,0)</f>
        <v>0</v>
      </c>
      <c r="AV162" s="39">
        <v>0</v>
      </c>
      <c r="AW162" s="39">
        <f>IF('[1]Формат ИПР'!$KU150=10,'[1]Формат ИПР'!$CA150-'[1]Формат ИПР'!$JQ150,0)</f>
        <v>0</v>
      </c>
      <c r="AX162" s="39">
        <v>0</v>
      </c>
      <c r="AY162" s="39">
        <f>IF('[1]Формат ИПР'!$KU150=110,'[1]Формат ИПР'!$BZ150-'[1]Формат ИПР'!$JP150,0)</f>
        <v>0</v>
      </c>
      <c r="AZ162" s="39">
        <v>0</v>
      </c>
      <c r="BA162" s="39">
        <f>IF('[1]Формат ИПР'!$KU150=35,'[1]Формат ИПР'!$BZ150-'[1]Формат ИПР'!$JP150,0)</f>
        <v>0</v>
      </c>
      <c r="BB162" s="39">
        <v>0</v>
      </c>
      <c r="BC162" s="39">
        <f>IF('[1]Формат ИПР'!$KU150=10,'[1]Формат ИПР'!$BZ150-'[1]Формат ИПР'!$JP150,0)</f>
        <v>0</v>
      </c>
      <c r="BD162" s="39">
        <v>0</v>
      </c>
      <c r="BE162" s="39">
        <f>IF('[1]Формат ИПР'!$KU150=6,'[1]Формат ИПР'!$BZ150-'[1]Формат ИПР'!$JP150,0)</f>
        <v>0</v>
      </c>
      <c r="BF162" s="39">
        <v>0</v>
      </c>
      <c r="BG162" s="39">
        <f>IF('[1]Формат ИПР'!$KU150=0.4,'[1]Формат ИПР'!$BZ150-'[1]Формат ИПР'!$JP150,0)</f>
        <v>0</v>
      </c>
      <c r="BH162" s="39">
        <v>0</v>
      </c>
      <c r="BI162" s="39">
        <v>0</v>
      </c>
      <c r="BJ162" s="39">
        <v>0</v>
      </c>
      <c r="BK162" s="39">
        <v>0</v>
      </c>
      <c r="BL162" s="39">
        <v>0</v>
      </c>
      <c r="BM162" s="39">
        <v>0</v>
      </c>
      <c r="BN162" s="39">
        <v>0</v>
      </c>
      <c r="BO162" s="39">
        <v>0</v>
      </c>
      <c r="BP162" s="39">
        <v>0</v>
      </c>
      <c r="BQ162" s="39">
        <v>0</v>
      </c>
      <c r="BR162" s="39">
        <v>0</v>
      </c>
      <c r="BS162" s="39">
        <v>0</v>
      </c>
      <c r="BT162" s="39" t="s">
        <v>159</v>
      </c>
      <c r="BU162" s="39" t="s">
        <v>159</v>
      </c>
      <c r="BV162" s="39" t="s">
        <v>159</v>
      </c>
      <c r="BW162" s="39" t="s">
        <v>159</v>
      </c>
      <c r="BX162" s="39" t="s">
        <v>159</v>
      </c>
      <c r="BY162" s="39" t="s">
        <v>159</v>
      </c>
      <c r="BZ162" s="39" t="s">
        <v>159</v>
      </c>
      <c r="CA162" s="39" t="s">
        <v>159</v>
      </c>
      <c r="CB162" s="39" t="s">
        <v>159</v>
      </c>
      <c r="CC162" s="39">
        <v>0</v>
      </c>
      <c r="CD162" s="39" t="s">
        <v>159</v>
      </c>
      <c r="CE162" s="39" t="s">
        <v>159</v>
      </c>
      <c r="CF162" s="39">
        <v>7.8679294799999973</v>
      </c>
      <c r="CG162" s="39">
        <f>IF((CI162+CK162+CM162+CO162+CQ162)&gt;0,0,'[1]Формат ИПР'!Z150)</f>
        <v>7.8679294799999999</v>
      </c>
      <c r="CH162" s="39">
        <v>0</v>
      </c>
      <c r="CI162" s="39">
        <v>0</v>
      </c>
      <c r="CJ162" s="39">
        <v>0</v>
      </c>
      <c r="CK162" s="39">
        <v>0</v>
      </c>
      <c r="CL162" s="39">
        <v>0</v>
      </c>
      <c r="CM162" s="39">
        <v>0</v>
      </c>
      <c r="CN162" s="39">
        <v>0</v>
      </c>
      <c r="CO162" s="39">
        <v>0</v>
      </c>
      <c r="CP162" s="39">
        <v>0</v>
      </c>
      <c r="CQ162" s="39">
        <v>0</v>
      </c>
    </row>
    <row r="163" spans="1:95" s="44" customFormat="1" ht="110.25" x14ac:dyDescent="0.3">
      <c r="A163" s="46" t="str">
        <f>'[1]Формат ИПР'!A151</f>
        <v>1.1.6</v>
      </c>
      <c r="B163" s="46" t="str">
        <f>'[1]Формат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46" t="str">
        <f>'[1]Формат ИПР'!C151</f>
        <v>K_Che325</v>
      </c>
      <c r="D163" s="39">
        <v>0</v>
      </c>
      <c r="E163" s="39">
        <f>IF('[1]Формат ИПР'!$KU151=110,'[1]Формат ИПР'!$JQ151,0)</f>
        <v>0</v>
      </c>
      <c r="F163" s="39">
        <v>0</v>
      </c>
      <c r="G163" s="39">
        <f>IF('[1]Формат ИПР'!$KU151=35,'[1]Формат ИПР'!$JQ151,0)</f>
        <v>0</v>
      </c>
      <c r="H163" s="39">
        <v>0</v>
      </c>
      <c r="I163" s="39">
        <f>IF('[1]Формат ИПР'!$KU151=10,'[1]Формат ИПР'!$JQ151,0)</f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f>IF('[1]Формат ИПР'!$KU151=110,'[1]Формат ИПР'!$JP151,0)</f>
        <v>0</v>
      </c>
      <c r="R163" s="39">
        <v>0</v>
      </c>
      <c r="S163" s="39">
        <f>IF('[1]Формат ИПР'!$KU151=35,'[1]Формат ИПР'!$JP151,0)</f>
        <v>0</v>
      </c>
      <c r="T163" s="39">
        <v>0</v>
      </c>
      <c r="U163" s="39">
        <f>IF('[1]Формат ИПР'!$KU151=10,'[1]Формат ИПР'!$JP151,0)</f>
        <v>0</v>
      </c>
      <c r="V163" s="39">
        <v>0</v>
      </c>
      <c r="W163" s="39">
        <f>IF('[1]Формат ИПР'!$KU151=6,'[1]Формат ИПР'!$JP151,0)</f>
        <v>0</v>
      </c>
      <c r="X163" s="39">
        <v>0</v>
      </c>
      <c r="Y163" s="39">
        <f>IF('[1]Формат ИПР'!$KU151=0.4,'[1]Формат ИПР'!$JP151,0)</f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39">
        <v>0</v>
      </c>
      <c r="AH163" s="39">
        <v>0</v>
      </c>
      <c r="AI163" s="39">
        <v>0</v>
      </c>
      <c r="AJ163" s="39" t="s">
        <v>159</v>
      </c>
      <c r="AK163" s="39">
        <v>0</v>
      </c>
      <c r="AL163" s="39" t="s">
        <v>159</v>
      </c>
      <c r="AM163" s="39" t="s">
        <v>159</v>
      </c>
      <c r="AN163" s="39" t="s">
        <v>159</v>
      </c>
      <c r="AO163" s="39">
        <v>0</v>
      </c>
      <c r="AP163" s="39" t="s">
        <v>159</v>
      </c>
      <c r="AQ163" s="39" t="s">
        <v>159</v>
      </c>
      <c r="AR163" s="39">
        <v>0</v>
      </c>
      <c r="AS163" s="39">
        <f>IF('[1]Формат ИПР'!$KU151=110,'[1]Формат ИПР'!$CA151-'[1]Формат ИПР'!$JQ151,0)</f>
        <v>0</v>
      </c>
      <c r="AT163" s="39">
        <v>0</v>
      </c>
      <c r="AU163" s="39">
        <f>IF('[1]Формат ИПР'!$KU151=35,'[1]Формат ИПР'!$CA151-'[1]Формат ИПР'!$JQ151,0)</f>
        <v>0</v>
      </c>
      <c r="AV163" s="39">
        <v>0</v>
      </c>
      <c r="AW163" s="39">
        <f>IF('[1]Формат ИПР'!$KU151=10,'[1]Формат ИПР'!$CA151-'[1]Формат ИПР'!$JQ151,0)</f>
        <v>0</v>
      </c>
      <c r="AX163" s="39">
        <v>0</v>
      </c>
      <c r="AY163" s="39">
        <f>IF('[1]Формат ИПР'!$KU151=110,'[1]Формат ИПР'!$BZ151-'[1]Формат ИПР'!$JP151,0)</f>
        <v>0</v>
      </c>
      <c r="AZ163" s="39">
        <v>0</v>
      </c>
      <c r="BA163" s="39">
        <f>IF('[1]Формат ИПР'!$KU151=35,'[1]Формат ИПР'!$BZ151-'[1]Формат ИПР'!$JP151,0)</f>
        <v>0</v>
      </c>
      <c r="BB163" s="39">
        <v>0</v>
      </c>
      <c r="BC163" s="39">
        <f>IF('[1]Формат ИПР'!$KU151=10,'[1]Формат ИПР'!$BZ151-'[1]Формат ИПР'!$JP151,0)</f>
        <v>0</v>
      </c>
      <c r="BD163" s="39">
        <v>0</v>
      </c>
      <c r="BE163" s="39">
        <f>IF('[1]Формат ИПР'!$KU151=6,'[1]Формат ИПР'!$BZ151-'[1]Формат ИПР'!$JP151,0)</f>
        <v>0</v>
      </c>
      <c r="BF163" s="39">
        <v>0</v>
      </c>
      <c r="BG163" s="39">
        <f>IF('[1]Формат ИПР'!$KU151=0.4,'[1]Формат ИПР'!$BZ151-'[1]Формат ИПР'!$JP151,0)</f>
        <v>0</v>
      </c>
      <c r="BH163" s="39">
        <v>0</v>
      </c>
      <c r="BI163" s="39">
        <v>0</v>
      </c>
      <c r="BJ163" s="39">
        <v>0</v>
      </c>
      <c r="BK163" s="39">
        <v>0</v>
      </c>
      <c r="BL163" s="39">
        <v>0</v>
      </c>
      <c r="BM163" s="39">
        <v>0</v>
      </c>
      <c r="BN163" s="39">
        <v>0</v>
      </c>
      <c r="BO163" s="39">
        <v>0</v>
      </c>
      <c r="BP163" s="39">
        <v>0</v>
      </c>
      <c r="BQ163" s="39">
        <v>0</v>
      </c>
      <c r="BR163" s="39">
        <v>0</v>
      </c>
      <c r="BS163" s="39">
        <v>0</v>
      </c>
      <c r="BT163" s="39" t="s">
        <v>159</v>
      </c>
      <c r="BU163" s="39" t="s">
        <v>159</v>
      </c>
      <c r="BV163" s="39" t="s">
        <v>159</v>
      </c>
      <c r="BW163" s="39" t="s">
        <v>159</v>
      </c>
      <c r="BX163" s="39" t="s">
        <v>159</v>
      </c>
      <c r="BY163" s="39" t="s">
        <v>159</v>
      </c>
      <c r="BZ163" s="39" t="s">
        <v>159</v>
      </c>
      <c r="CA163" s="39" t="s">
        <v>159</v>
      </c>
      <c r="CB163" s="39" t="s">
        <v>159</v>
      </c>
      <c r="CC163" s="39">
        <v>0</v>
      </c>
      <c r="CD163" s="39" t="s">
        <v>159</v>
      </c>
      <c r="CE163" s="39" t="s">
        <v>159</v>
      </c>
      <c r="CF163" s="39">
        <v>8.8734711019999999</v>
      </c>
      <c r="CG163" s="39">
        <f>IF((CI163+CK163+CM163+CO163+CQ163)&gt;0,0,'[1]Формат ИПР'!Z151)</f>
        <v>8.8734710999999997</v>
      </c>
      <c r="CH163" s="39">
        <v>0</v>
      </c>
      <c r="CI163" s="39">
        <v>0</v>
      </c>
      <c r="CJ163" s="39">
        <v>0</v>
      </c>
      <c r="CK163" s="39">
        <v>0</v>
      </c>
      <c r="CL163" s="39">
        <v>0</v>
      </c>
      <c r="CM163" s="39">
        <v>0</v>
      </c>
      <c r="CN163" s="39">
        <v>0</v>
      </c>
      <c r="CO163" s="39">
        <v>0</v>
      </c>
      <c r="CP163" s="39">
        <v>0</v>
      </c>
      <c r="CQ163" s="39">
        <v>0</v>
      </c>
    </row>
    <row r="164" spans="1:95" s="44" customFormat="1" ht="110.25" x14ac:dyDescent="0.3">
      <c r="A164" s="46" t="str">
        <f>'[1]Формат ИПР'!A152</f>
        <v>1.1.6</v>
      </c>
      <c r="B164" s="46" t="str">
        <f>'[1]Формат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46" t="str">
        <f>'[1]Формат ИПР'!C152</f>
        <v>K_Che326</v>
      </c>
      <c r="D164" s="39">
        <v>0</v>
      </c>
      <c r="E164" s="39">
        <f>IF('[1]Формат ИПР'!$KU152=110,'[1]Формат ИПР'!$JQ152,0)</f>
        <v>0</v>
      </c>
      <c r="F164" s="39">
        <v>0</v>
      </c>
      <c r="G164" s="39">
        <f>IF('[1]Формат ИПР'!$KU152=35,'[1]Формат ИПР'!$JQ152,0)</f>
        <v>0</v>
      </c>
      <c r="H164" s="39">
        <v>0</v>
      </c>
      <c r="I164" s="39">
        <f>IF('[1]Формат ИПР'!$KU152=10,'[1]Формат ИПР'!$JQ152,0)</f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f>IF('[1]Формат ИПР'!$KU152=110,'[1]Формат ИПР'!$JP152,0)</f>
        <v>0</v>
      </c>
      <c r="R164" s="39">
        <v>0</v>
      </c>
      <c r="S164" s="39">
        <f>IF('[1]Формат ИПР'!$KU152=35,'[1]Формат ИПР'!$JP152,0)</f>
        <v>0</v>
      </c>
      <c r="T164" s="39">
        <v>0</v>
      </c>
      <c r="U164" s="39">
        <f>IF('[1]Формат ИПР'!$KU152=10,'[1]Формат ИПР'!$JP152,0)</f>
        <v>0</v>
      </c>
      <c r="V164" s="39">
        <v>0</v>
      </c>
      <c r="W164" s="39">
        <f>IF('[1]Формат ИПР'!$KU152=6,'[1]Формат ИПР'!$JP152,0)</f>
        <v>0</v>
      </c>
      <c r="X164" s="39">
        <v>0</v>
      </c>
      <c r="Y164" s="39">
        <f>IF('[1]Формат ИПР'!$KU152=0.4,'[1]Формат ИПР'!$JP152,0)</f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 t="s">
        <v>159</v>
      </c>
      <c r="AK164" s="39">
        <v>0</v>
      </c>
      <c r="AL164" s="39" t="s">
        <v>159</v>
      </c>
      <c r="AM164" s="39" t="s">
        <v>159</v>
      </c>
      <c r="AN164" s="39" t="s">
        <v>159</v>
      </c>
      <c r="AO164" s="39">
        <v>0</v>
      </c>
      <c r="AP164" s="39" t="s">
        <v>159</v>
      </c>
      <c r="AQ164" s="39" t="s">
        <v>159</v>
      </c>
      <c r="AR164" s="39">
        <v>0</v>
      </c>
      <c r="AS164" s="39">
        <f>IF('[1]Формат ИПР'!$KU152=110,'[1]Формат ИПР'!$CA152-'[1]Формат ИПР'!$JQ152,0)</f>
        <v>0</v>
      </c>
      <c r="AT164" s="39">
        <v>0</v>
      </c>
      <c r="AU164" s="39">
        <f>IF('[1]Формат ИПР'!$KU152=35,'[1]Формат ИПР'!$CA152-'[1]Формат ИПР'!$JQ152,0)</f>
        <v>0</v>
      </c>
      <c r="AV164" s="39">
        <v>0</v>
      </c>
      <c r="AW164" s="39">
        <f>IF('[1]Формат ИПР'!$KU152=10,'[1]Формат ИПР'!$CA152-'[1]Формат ИПР'!$JQ152,0)</f>
        <v>0</v>
      </c>
      <c r="AX164" s="39">
        <v>0</v>
      </c>
      <c r="AY164" s="39">
        <f>IF('[1]Формат ИПР'!$KU152=110,'[1]Формат ИПР'!$BZ152-'[1]Формат ИПР'!$JP152,0)</f>
        <v>0</v>
      </c>
      <c r="AZ164" s="39">
        <v>0</v>
      </c>
      <c r="BA164" s="39">
        <f>IF('[1]Формат ИПР'!$KU152=35,'[1]Формат ИПР'!$BZ152-'[1]Формат ИПР'!$JP152,0)</f>
        <v>0</v>
      </c>
      <c r="BB164" s="39">
        <v>0</v>
      </c>
      <c r="BC164" s="39">
        <f>IF('[1]Формат ИПР'!$KU152=10,'[1]Формат ИПР'!$BZ152-'[1]Формат ИПР'!$JP152,0)</f>
        <v>0</v>
      </c>
      <c r="BD164" s="39">
        <v>0</v>
      </c>
      <c r="BE164" s="39">
        <f>IF('[1]Формат ИПР'!$KU152=6,'[1]Формат ИПР'!$BZ152-'[1]Формат ИПР'!$JP152,0)</f>
        <v>0</v>
      </c>
      <c r="BF164" s="39">
        <v>0</v>
      </c>
      <c r="BG164" s="39">
        <f>IF('[1]Формат ИПР'!$KU152=0.4,'[1]Формат ИПР'!$BZ152-'[1]Формат ИПР'!$JP152,0)</f>
        <v>0</v>
      </c>
      <c r="BH164" s="39">
        <v>0</v>
      </c>
      <c r="BI164" s="39">
        <v>0</v>
      </c>
      <c r="BJ164" s="39">
        <v>0</v>
      </c>
      <c r="BK164" s="39">
        <v>0</v>
      </c>
      <c r="BL164" s="39">
        <v>0</v>
      </c>
      <c r="BM164" s="39">
        <v>0</v>
      </c>
      <c r="BN164" s="39">
        <v>0</v>
      </c>
      <c r="BO164" s="39">
        <v>0</v>
      </c>
      <c r="BP164" s="39">
        <v>0</v>
      </c>
      <c r="BQ164" s="39">
        <v>0</v>
      </c>
      <c r="BR164" s="39">
        <v>0</v>
      </c>
      <c r="BS164" s="39">
        <v>0</v>
      </c>
      <c r="BT164" s="39" t="s">
        <v>159</v>
      </c>
      <c r="BU164" s="39" t="s">
        <v>159</v>
      </c>
      <c r="BV164" s="39" t="s">
        <v>159</v>
      </c>
      <c r="BW164" s="39" t="s">
        <v>159</v>
      </c>
      <c r="BX164" s="39" t="s">
        <v>159</v>
      </c>
      <c r="BY164" s="39" t="s">
        <v>159</v>
      </c>
      <c r="BZ164" s="39" t="s">
        <v>159</v>
      </c>
      <c r="CA164" s="39" t="s">
        <v>159</v>
      </c>
      <c r="CB164" s="39" t="s">
        <v>159</v>
      </c>
      <c r="CC164" s="39">
        <v>0</v>
      </c>
      <c r="CD164" s="39" t="s">
        <v>159</v>
      </c>
      <c r="CE164" s="39" t="s">
        <v>159</v>
      </c>
      <c r="CF164" s="39">
        <v>5.0018881459999989</v>
      </c>
      <c r="CG164" s="39">
        <f>IF((CI164+CK164+CM164+CO164+CQ164)&gt;0,0,'[1]Формат ИПР'!Z152)</f>
        <v>5.0018881500000001</v>
      </c>
      <c r="CH164" s="39">
        <v>0</v>
      </c>
      <c r="CI164" s="39">
        <v>0</v>
      </c>
      <c r="CJ164" s="39">
        <v>0</v>
      </c>
      <c r="CK164" s="39">
        <v>0</v>
      </c>
      <c r="CL164" s="39">
        <v>0</v>
      </c>
      <c r="CM164" s="39">
        <v>0</v>
      </c>
      <c r="CN164" s="39">
        <v>0</v>
      </c>
      <c r="CO164" s="39">
        <v>0</v>
      </c>
      <c r="CP164" s="39">
        <v>0</v>
      </c>
      <c r="CQ164" s="39">
        <v>0</v>
      </c>
    </row>
    <row r="165" spans="1:95" s="44" customFormat="1" ht="94.5" x14ac:dyDescent="0.3">
      <c r="A165" s="46" t="str">
        <f>'[1]Формат ИПР'!A153</f>
        <v>1.1.6</v>
      </c>
      <c r="B165" s="46" t="str">
        <f>'[1]Формат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46" t="str">
        <f>'[1]Формат ИПР'!C153</f>
        <v>K_Che327</v>
      </c>
      <c r="D165" s="39">
        <v>0</v>
      </c>
      <c r="E165" s="39">
        <f>IF('[1]Формат ИПР'!$KU153=110,'[1]Формат ИПР'!$JQ153,0)</f>
        <v>0</v>
      </c>
      <c r="F165" s="39">
        <v>0</v>
      </c>
      <c r="G165" s="39">
        <f>IF('[1]Формат ИПР'!$KU153=35,'[1]Формат ИПР'!$JQ153,0)</f>
        <v>0</v>
      </c>
      <c r="H165" s="39">
        <v>0</v>
      </c>
      <c r="I165" s="39">
        <f>IF('[1]Формат ИПР'!$KU153=10,'[1]Формат ИПР'!$JQ153,0)</f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f>IF('[1]Формат ИПР'!$KU153=110,'[1]Формат ИПР'!$JP153,0)</f>
        <v>0</v>
      </c>
      <c r="R165" s="39">
        <v>0</v>
      </c>
      <c r="S165" s="39">
        <f>IF('[1]Формат ИПР'!$KU153=35,'[1]Формат ИПР'!$JP153,0)</f>
        <v>0</v>
      </c>
      <c r="T165" s="39">
        <v>0</v>
      </c>
      <c r="U165" s="39">
        <f>IF('[1]Формат ИПР'!$KU153=10,'[1]Формат ИПР'!$JP153,0)</f>
        <v>0</v>
      </c>
      <c r="V165" s="39">
        <v>0</v>
      </c>
      <c r="W165" s="39">
        <f>IF('[1]Формат ИПР'!$KU153=6,'[1]Формат ИПР'!$JP153,0)</f>
        <v>0</v>
      </c>
      <c r="X165" s="39">
        <v>0</v>
      </c>
      <c r="Y165" s="39">
        <f>IF('[1]Формат ИПР'!$KU153=0.4,'[1]Формат ИПР'!$JP153,0)</f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 t="s">
        <v>159</v>
      </c>
      <c r="AK165" s="39">
        <v>0</v>
      </c>
      <c r="AL165" s="39" t="s">
        <v>159</v>
      </c>
      <c r="AM165" s="39" t="s">
        <v>159</v>
      </c>
      <c r="AN165" s="39" t="s">
        <v>159</v>
      </c>
      <c r="AO165" s="39">
        <v>0</v>
      </c>
      <c r="AP165" s="39" t="s">
        <v>159</v>
      </c>
      <c r="AQ165" s="39" t="s">
        <v>159</v>
      </c>
      <c r="AR165" s="39">
        <v>0</v>
      </c>
      <c r="AS165" s="39">
        <f>IF('[1]Формат ИПР'!$KU153=110,'[1]Формат ИПР'!$CA153-'[1]Формат ИПР'!$JQ153,0)</f>
        <v>0</v>
      </c>
      <c r="AT165" s="39">
        <v>0</v>
      </c>
      <c r="AU165" s="39">
        <f>IF('[1]Формат ИПР'!$KU153=35,'[1]Формат ИПР'!$CA153-'[1]Формат ИПР'!$JQ153,0)</f>
        <v>0</v>
      </c>
      <c r="AV165" s="39">
        <v>0</v>
      </c>
      <c r="AW165" s="39">
        <f>IF('[1]Формат ИПР'!$KU153=10,'[1]Формат ИПР'!$CA153-'[1]Формат ИПР'!$JQ153,0)</f>
        <v>0</v>
      </c>
      <c r="AX165" s="39">
        <v>0</v>
      </c>
      <c r="AY165" s="39">
        <f>IF('[1]Формат ИПР'!$KU153=110,'[1]Формат ИПР'!$BZ153-'[1]Формат ИПР'!$JP153,0)</f>
        <v>0</v>
      </c>
      <c r="AZ165" s="39">
        <v>0</v>
      </c>
      <c r="BA165" s="39">
        <f>IF('[1]Формат ИПР'!$KU153=35,'[1]Формат ИПР'!$BZ153-'[1]Формат ИПР'!$JP153,0)</f>
        <v>0</v>
      </c>
      <c r="BB165" s="39">
        <v>0</v>
      </c>
      <c r="BC165" s="39">
        <f>IF('[1]Формат ИПР'!$KU153=10,'[1]Формат ИПР'!$BZ153-'[1]Формат ИПР'!$JP153,0)</f>
        <v>0</v>
      </c>
      <c r="BD165" s="39">
        <v>0</v>
      </c>
      <c r="BE165" s="39">
        <f>IF('[1]Формат ИПР'!$KU153=6,'[1]Формат ИПР'!$BZ153-'[1]Формат ИПР'!$JP153,0)</f>
        <v>0</v>
      </c>
      <c r="BF165" s="39">
        <v>0</v>
      </c>
      <c r="BG165" s="39">
        <f>IF('[1]Формат ИПР'!$KU153=0.4,'[1]Формат ИПР'!$BZ153-'[1]Формат ИПР'!$JP153,0)</f>
        <v>0</v>
      </c>
      <c r="BH165" s="39">
        <v>0</v>
      </c>
      <c r="BI165" s="39">
        <v>0</v>
      </c>
      <c r="BJ165" s="39">
        <v>0</v>
      </c>
      <c r="BK165" s="39">
        <v>0</v>
      </c>
      <c r="BL165" s="39">
        <v>0</v>
      </c>
      <c r="BM165" s="39">
        <v>0</v>
      </c>
      <c r="BN165" s="39">
        <v>0</v>
      </c>
      <c r="BO165" s="39">
        <v>0</v>
      </c>
      <c r="BP165" s="39">
        <v>0</v>
      </c>
      <c r="BQ165" s="39">
        <v>0</v>
      </c>
      <c r="BR165" s="39">
        <v>0</v>
      </c>
      <c r="BS165" s="39">
        <v>0</v>
      </c>
      <c r="BT165" s="39" t="s">
        <v>159</v>
      </c>
      <c r="BU165" s="39" t="s">
        <v>159</v>
      </c>
      <c r="BV165" s="39" t="s">
        <v>159</v>
      </c>
      <c r="BW165" s="39" t="s">
        <v>159</v>
      </c>
      <c r="BX165" s="39" t="s">
        <v>159</v>
      </c>
      <c r="BY165" s="39" t="s">
        <v>159</v>
      </c>
      <c r="BZ165" s="39" t="s">
        <v>159</v>
      </c>
      <c r="CA165" s="39" t="s">
        <v>159</v>
      </c>
      <c r="CB165" s="39" t="s">
        <v>159</v>
      </c>
      <c r="CC165" s="39">
        <v>0</v>
      </c>
      <c r="CD165" s="39" t="s">
        <v>159</v>
      </c>
      <c r="CE165" s="39" t="s">
        <v>159</v>
      </c>
      <c r="CF165" s="39">
        <v>4.6764882799999992</v>
      </c>
      <c r="CG165" s="39">
        <f>IF((CI165+CK165+CM165+CO165+CQ165)&gt;0,0,'[1]Формат ИПР'!Z153)</f>
        <v>4.67648829</v>
      </c>
      <c r="CH165" s="39">
        <v>0</v>
      </c>
      <c r="CI165" s="39">
        <v>0</v>
      </c>
      <c r="CJ165" s="39">
        <v>0</v>
      </c>
      <c r="CK165" s="39">
        <v>0</v>
      </c>
      <c r="CL165" s="39">
        <v>0</v>
      </c>
      <c r="CM165" s="39">
        <v>0</v>
      </c>
      <c r="CN165" s="39">
        <v>0</v>
      </c>
      <c r="CO165" s="39">
        <v>0</v>
      </c>
      <c r="CP165" s="39">
        <v>0</v>
      </c>
      <c r="CQ165" s="39">
        <v>0</v>
      </c>
    </row>
    <row r="166" spans="1:95" s="44" customFormat="1" ht="94.5" x14ac:dyDescent="0.3">
      <c r="A166" s="46" t="str">
        <f>'[1]Формат ИПР'!A154</f>
        <v>1.1.6</v>
      </c>
      <c r="B166" s="46" t="str">
        <f>'[1]Формат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46" t="str">
        <f>'[1]Формат ИПР'!C154</f>
        <v>K_Che328</v>
      </c>
      <c r="D166" s="39">
        <v>0</v>
      </c>
      <c r="E166" s="39">
        <f>IF('[1]Формат ИПР'!$KU154=110,'[1]Формат ИПР'!$JQ154,0)</f>
        <v>0</v>
      </c>
      <c r="F166" s="39">
        <v>0</v>
      </c>
      <c r="G166" s="39">
        <f>IF('[1]Формат ИПР'!$KU154=35,'[1]Формат ИПР'!$JQ154,0)</f>
        <v>0</v>
      </c>
      <c r="H166" s="39">
        <v>0</v>
      </c>
      <c r="I166" s="39">
        <f>IF('[1]Формат ИПР'!$KU154=10,'[1]Формат ИПР'!$JQ154,0)</f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f>IF('[1]Формат ИПР'!$KU154=110,'[1]Формат ИПР'!$JP154,0)</f>
        <v>0</v>
      </c>
      <c r="R166" s="39">
        <v>0</v>
      </c>
      <c r="S166" s="39">
        <f>IF('[1]Формат ИПР'!$KU154=35,'[1]Формат ИПР'!$JP154,0)</f>
        <v>0</v>
      </c>
      <c r="T166" s="39">
        <v>0</v>
      </c>
      <c r="U166" s="39">
        <f>IF('[1]Формат ИПР'!$KU154=10,'[1]Формат ИПР'!$JP154,0)</f>
        <v>0</v>
      </c>
      <c r="V166" s="39">
        <v>0</v>
      </c>
      <c r="W166" s="39">
        <f>IF('[1]Формат ИПР'!$KU154=6,'[1]Формат ИПР'!$JP154,0)</f>
        <v>0</v>
      </c>
      <c r="X166" s="39">
        <v>0</v>
      </c>
      <c r="Y166" s="39">
        <f>IF('[1]Формат ИПР'!$KU154=0.4,'[1]Формат ИПР'!$JP154,0)</f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 t="s">
        <v>159</v>
      </c>
      <c r="AK166" s="39">
        <v>0</v>
      </c>
      <c r="AL166" s="39" t="s">
        <v>159</v>
      </c>
      <c r="AM166" s="39" t="s">
        <v>159</v>
      </c>
      <c r="AN166" s="39" t="s">
        <v>159</v>
      </c>
      <c r="AO166" s="39">
        <v>0</v>
      </c>
      <c r="AP166" s="39" t="s">
        <v>159</v>
      </c>
      <c r="AQ166" s="39" t="s">
        <v>159</v>
      </c>
      <c r="AR166" s="39">
        <v>0</v>
      </c>
      <c r="AS166" s="39">
        <f>IF('[1]Формат ИПР'!$KU154=110,'[1]Формат ИПР'!$CA154-'[1]Формат ИПР'!$JQ154,0)</f>
        <v>0</v>
      </c>
      <c r="AT166" s="39">
        <v>0</v>
      </c>
      <c r="AU166" s="39">
        <f>IF('[1]Формат ИПР'!$KU154=35,'[1]Формат ИПР'!$CA154-'[1]Формат ИПР'!$JQ154,0)</f>
        <v>0</v>
      </c>
      <c r="AV166" s="39">
        <v>0</v>
      </c>
      <c r="AW166" s="39">
        <f>IF('[1]Формат ИПР'!$KU154=10,'[1]Формат ИПР'!$CA154-'[1]Формат ИПР'!$JQ154,0)</f>
        <v>0</v>
      </c>
      <c r="AX166" s="39">
        <v>0</v>
      </c>
      <c r="AY166" s="39">
        <f>IF('[1]Формат ИПР'!$KU154=110,'[1]Формат ИПР'!$BZ154-'[1]Формат ИПР'!$JP154,0)</f>
        <v>0</v>
      </c>
      <c r="AZ166" s="39">
        <v>0</v>
      </c>
      <c r="BA166" s="39">
        <f>IF('[1]Формат ИПР'!$KU154=35,'[1]Формат ИПР'!$BZ154-'[1]Формат ИПР'!$JP154,0)</f>
        <v>0</v>
      </c>
      <c r="BB166" s="39">
        <v>0</v>
      </c>
      <c r="BC166" s="39">
        <f>IF('[1]Формат ИПР'!$KU154=10,'[1]Формат ИПР'!$BZ154-'[1]Формат ИПР'!$JP154,0)</f>
        <v>0</v>
      </c>
      <c r="BD166" s="39">
        <v>0</v>
      </c>
      <c r="BE166" s="39">
        <f>IF('[1]Формат ИПР'!$KU154=6,'[1]Формат ИПР'!$BZ154-'[1]Формат ИПР'!$JP154,0)</f>
        <v>0</v>
      </c>
      <c r="BF166" s="39">
        <v>0</v>
      </c>
      <c r="BG166" s="39">
        <f>IF('[1]Формат ИПР'!$KU154=0.4,'[1]Формат ИПР'!$BZ154-'[1]Формат ИПР'!$JP154,0)</f>
        <v>0</v>
      </c>
      <c r="BH166" s="39">
        <v>0</v>
      </c>
      <c r="BI166" s="39">
        <v>0</v>
      </c>
      <c r="BJ166" s="39">
        <v>0</v>
      </c>
      <c r="BK166" s="39">
        <v>0</v>
      </c>
      <c r="BL166" s="39">
        <v>0</v>
      </c>
      <c r="BM166" s="39">
        <v>0</v>
      </c>
      <c r="BN166" s="39">
        <v>0</v>
      </c>
      <c r="BO166" s="39">
        <v>0</v>
      </c>
      <c r="BP166" s="39">
        <v>0</v>
      </c>
      <c r="BQ166" s="39">
        <v>0</v>
      </c>
      <c r="BR166" s="39">
        <v>0</v>
      </c>
      <c r="BS166" s="39">
        <v>0</v>
      </c>
      <c r="BT166" s="39" t="s">
        <v>159</v>
      </c>
      <c r="BU166" s="39" t="s">
        <v>159</v>
      </c>
      <c r="BV166" s="39" t="s">
        <v>159</v>
      </c>
      <c r="BW166" s="39" t="s">
        <v>159</v>
      </c>
      <c r="BX166" s="39" t="s">
        <v>159</v>
      </c>
      <c r="BY166" s="39" t="s">
        <v>159</v>
      </c>
      <c r="BZ166" s="39" t="s">
        <v>159</v>
      </c>
      <c r="CA166" s="39" t="s">
        <v>159</v>
      </c>
      <c r="CB166" s="39" t="s">
        <v>159</v>
      </c>
      <c r="CC166" s="39">
        <v>0</v>
      </c>
      <c r="CD166" s="39" t="s">
        <v>159</v>
      </c>
      <c r="CE166" s="39" t="s">
        <v>159</v>
      </c>
      <c r="CF166" s="39">
        <v>7.8469829159999991</v>
      </c>
      <c r="CG166" s="39">
        <f>IF((CI166+CK166+CM166+CO166+CQ166)&gt;0,0,'[1]Формат ИПР'!Z154)</f>
        <v>7.8469829200000003</v>
      </c>
      <c r="CH166" s="39">
        <v>0</v>
      </c>
      <c r="CI166" s="39">
        <v>0</v>
      </c>
      <c r="CJ166" s="39">
        <v>0</v>
      </c>
      <c r="CK166" s="39">
        <v>0</v>
      </c>
      <c r="CL166" s="39">
        <v>0</v>
      </c>
      <c r="CM166" s="39">
        <v>0</v>
      </c>
      <c r="CN166" s="39">
        <v>0</v>
      </c>
      <c r="CO166" s="39">
        <v>0</v>
      </c>
      <c r="CP166" s="39">
        <v>0</v>
      </c>
      <c r="CQ166" s="39">
        <v>0</v>
      </c>
    </row>
    <row r="167" spans="1:95" s="44" customFormat="1" ht="110.25" x14ac:dyDescent="0.3">
      <c r="A167" s="46" t="str">
        <f>'[1]Формат ИПР'!A155</f>
        <v>1.1.6</v>
      </c>
      <c r="B167" s="46" t="str">
        <f>'[1]Формат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46" t="str">
        <f>'[1]Формат ИПР'!C155</f>
        <v>K_Che329</v>
      </c>
      <c r="D167" s="39">
        <v>0</v>
      </c>
      <c r="E167" s="39">
        <f>IF('[1]Формат ИПР'!$KU155=110,'[1]Формат ИПР'!$JQ155,0)</f>
        <v>0</v>
      </c>
      <c r="F167" s="39">
        <v>0</v>
      </c>
      <c r="G167" s="39">
        <f>IF('[1]Формат ИПР'!$KU155=35,'[1]Формат ИПР'!$JQ155,0)</f>
        <v>0</v>
      </c>
      <c r="H167" s="39">
        <v>0</v>
      </c>
      <c r="I167" s="39">
        <f>IF('[1]Формат ИПР'!$KU155=10,'[1]Формат ИПР'!$JQ155,0)</f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f>IF('[1]Формат ИПР'!$KU155=110,'[1]Формат ИПР'!$JP155,0)</f>
        <v>0</v>
      </c>
      <c r="R167" s="39">
        <v>0</v>
      </c>
      <c r="S167" s="39">
        <f>IF('[1]Формат ИПР'!$KU155=35,'[1]Формат ИПР'!$JP155,0)</f>
        <v>0</v>
      </c>
      <c r="T167" s="39">
        <v>0</v>
      </c>
      <c r="U167" s="39">
        <f>IF('[1]Формат ИПР'!$KU155=10,'[1]Формат ИПР'!$JP155,0)</f>
        <v>0</v>
      </c>
      <c r="V167" s="39">
        <v>0</v>
      </c>
      <c r="W167" s="39">
        <f>IF('[1]Формат ИПР'!$KU155=6,'[1]Формат ИПР'!$JP155,0)</f>
        <v>0</v>
      </c>
      <c r="X167" s="39">
        <v>0</v>
      </c>
      <c r="Y167" s="39">
        <f>IF('[1]Формат ИПР'!$KU155=0.4,'[1]Формат ИПР'!$JP155,0)</f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39">
        <v>0</v>
      </c>
      <c r="AH167" s="39">
        <v>0</v>
      </c>
      <c r="AI167" s="39">
        <v>0</v>
      </c>
      <c r="AJ167" s="39" t="s">
        <v>159</v>
      </c>
      <c r="AK167" s="39">
        <v>0</v>
      </c>
      <c r="AL167" s="39" t="s">
        <v>159</v>
      </c>
      <c r="AM167" s="39" t="s">
        <v>159</v>
      </c>
      <c r="AN167" s="39" t="s">
        <v>159</v>
      </c>
      <c r="AO167" s="39">
        <v>0</v>
      </c>
      <c r="AP167" s="39" t="s">
        <v>159</v>
      </c>
      <c r="AQ167" s="39" t="s">
        <v>159</v>
      </c>
      <c r="AR167" s="39">
        <v>0</v>
      </c>
      <c r="AS167" s="39">
        <f>IF('[1]Формат ИПР'!$KU155=110,'[1]Формат ИПР'!$CA155-'[1]Формат ИПР'!$JQ155,0)</f>
        <v>0</v>
      </c>
      <c r="AT167" s="39">
        <v>0</v>
      </c>
      <c r="AU167" s="39">
        <f>IF('[1]Формат ИПР'!$KU155=35,'[1]Формат ИПР'!$CA155-'[1]Формат ИПР'!$JQ155,0)</f>
        <v>0</v>
      </c>
      <c r="AV167" s="39">
        <v>0</v>
      </c>
      <c r="AW167" s="39">
        <f>IF('[1]Формат ИПР'!$KU155=10,'[1]Формат ИПР'!$CA155-'[1]Формат ИПР'!$JQ155,0)</f>
        <v>0</v>
      </c>
      <c r="AX167" s="39">
        <v>0</v>
      </c>
      <c r="AY167" s="39">
        <f>IF('[1]Формат ИПР'!$KU155=110,'[1]Формат ИПР'!$BZ155-'[1]Формат ИПР'!$JP155,0)</f>
        <v>0</v>
      </c>
      <c r="AZ167" s="39">
        <v>0</v>
      </c>
      <c r="BA167" s="39">
        <f>IF('[1]Формат ИПР'!$KU155=35,'[1]Формат ИПР'!$BZ155-'[1]Формат ИПР'!$JP155,0)</f>
        <v>0</v>
      </c>
      <c r="BB167" s="39">
        <v>0</v>
      </c>
      <c r="BC167" s="39">
        <f>IF('[1]Формат ИПР'!$KU155=10,'[1]Формат ИПР'!$BZ155-'[1]Формат ИПР'!$JP155,0)</f>
        <v>0</v>
      </c>
      <c r="BD167" s="39">
        <v>0</v>
      </c>
      <c r="BE167" s="39">
        <f>IF('[1]Формат ИПР'!$KU155=6,'[1]Формат ИПР'!$BZ155-'[1]Формат ИПР'!$JP155,0)</f>
        <v>0</v>
      </c>
      <c r="BF167" s="39">
        <v>0</v>
      </c>
      <c r="BG167" s="39">
        <f>IF('[1]Формат ИПР'!$KU155=0.4,'[1]Формат ИПР'!$BZ155-'[1]Формат ИПР'!$JP155,0)</f>
        <v>0</v>
      </c>
      <c r="BH167" s="39">
        <v>0</v>
      </c>
      <c r="BI167" s="39">
        <v>0</v>
      </c>
      <c r="BJ167" s="39">
        <v>0</v>
      </c>
      <c r="BK167" s="39">
        <v>0</v>
      </c>
      <c r="BL167" s="39">
        <v>0</v>
      </c>
      <c r="BM167" s="39">
        <v>0</v>
      </c>
      <c r="BN167" s="39">
        <v>0</v>
      </c>
      <c r="BO167" s="39">
        <v>0</v>
      </c>
      <c r="BP167" s="39">
        <v>0</v>
      </c>
      <c r="BQ167" s="39">
        <v>0</v>
      </c>
      <c r="BR167" s="39">
        <v>0</v>
      </c>
      <c r="BS167" s="39">
        <v>0</v>
      </c>
      <c r="BT167" s="39" t="s">
        <v>159</v>
      </c>
      <c r="BU167" s="39" t="s">
        <v>159</v>
      </c>
      <c r="BV167" s="39" t="s">
        <v>159</v>
      </c>
      <c r="BW167" s="39" t="s">
        <v>159</v>
      </c>
      <c r="BX167" s="39" t="s">
        <v>159</v>
      </c>
      <c r="BY167" s="39" t="s">
        <v>159</v>
      </c>
      <c r="BZ167" s="39" t="s">
        <v>159</v>
      </c>
      <c r="CA167" s="39" t="s">
        <v>159</v>
      </c>
      <c r="CB167" s="39" t="s">
        <v>159</v>
      </c>
      <c r="CC167" s="39">
        <v>0</v>
      </c>
      <c r="CD167" s="39" t="s">
        <v>159</v>
      </c>
      <c r="CE167" s="39" t="s">
        <v>159</v>
      </c>
      <c r="CF167" s="39">
        <v>7.1812783399999987</v>
      </c>
      <c r="CG167" s="39">
        <f>IF((CI167+CK167+CM167+CO167+CQ167)&gt;0,0,'[1]Формат ИПР'!Z155)</f>
        <v>7.1812783400000004</v>
      </c>
      <c r="CH167" s="39">
        <v>0</v>
      </c>
      <c r="CI167" s="39">
        <v>0</v>
      </c>
      <c r="CJ167" s="39">
        <v>0</v>
      </c>
      <c r="CK167" s="39">
        <v>0</v>
      </c>
      <c r="CL167" s="39">
        <v>0</v>
      </c>
      <c r="CM167" s="39">
        <v>0</v>
      </c>
      <c r="CN167" s="39">
        <v>0</v>
      </c>
      <c r="CO167" s="39">
        <v>0</v>
      </c>
      <c r="CP167" s="39">
        <v>0</v>
      </c>
      <c r="CQ167" s="39">
        <v>0</v>
      </c>
    </row>
    <row r="168" spans="1:95" s="44" customFormat="1" ht="94.5" x14ac:dyDescent="0.3">
      <c r="A168" s="46" t="str">
        <f>'[1]Формат ИПР'!A156</f>
        <v>1.1.6</v>
      </c>
      <c r="B168" s="46" t="str">
        <f>'[1]Формат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46" t="str">
        <f>'[1]Формат ИПР'!C156</f>
        <v>K_Che330</v>
      </c>
      <c r="D168" s="39">
        <v>0</v>
      </c>
      <c r="E168" s="39">
        <f>IF('[1]Формат ИПР'!$KU156=110,'[1]Формат ИПР'!$JQ156,0)</f>
        <v>0</v>
      </c>
      <c r="F168" s="39">
        <v>0</v>
      </c>
      <c r="G168" s="39">
        <f>IF('[1]Формат ИПР'!$KU156=35,'[1]Формат ИПР'!$JQ156,0)</f>
        <v>0</v>
      </c>
      <c r="H168" s="39">
        <v>0</v>
      </c>
      <c r="I168" s="39">
        <f>IF('[1]Формат ИПР'!$KU156=10,'[1]Формат ИПР'!$JQ156,0)</f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f>IF('[1]Формат ИПР'!$KU156=110,'[1]Формат ИПР'!$JP156,0)</f>
        <v>0</v>
      </c>
      <c r="R168" s="39">
        <v>0</v>
      </c>
      <c r="S168" s="39">
        <f>IF('[1]Формат ИПР'!$KU156=35,'[1]Формат ИПР'!$JP156,0)</f>
        <v>0</v>
      </c>
      <c r="T168" s="39">
        <v>0</v>
      </c>
      <c r="U168" s="39">
        <f>IF('[1]Формат ИПР'!$KU156=10,'[1]Формат ИПР'!$JP156,0)</f>
        <v>0</v>
      </c>
      <c r="V168" s="39">
        <v>0</v>
      </c>
      <c r="W168" s="39">
        <f>IF('[1]Формат ИПР'!$KU156=6,'[1]Формат ИПР'!$JP156,0)</f>
        <v>0</v>
      </c>
      <c r="X168" s="39">
        <v>0</v>
      </c>
      <c r="Y168" s="39">
        <f>IF('[1]Формат ИПР'!$KU156=0.4,'[1]Формат ИПР'!$JP156,0)</f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 t="s">
        <v>159</v>
      </c>
      <c r="AK168" s="39">
        <v>0</v>
      </c>
      <c r="AL168" s="39" t="s">
        <v>159</v>
      </c>
      <c r="AM168" s="39" t="s">
        <v>159</v>
      </c>
      <c r="AN168" s="39" t="s">
        <v>159</v>
      </c>
      <c r="AO168" s="39">
        <v>0</v>
      </c>
      <c r="AP168" s="39" t="s">
        <v>159</v>
      </c>
      <c r="AQ168" s="39" t="s">
        <v>159</v>
      </c>
      <c r="AR168" s="39">
        <v>0</v>
      </c>
      <c r="AS168" s="39">
        <f>IF('[1]Формат ИПР'!$KU156=110,'[1]Формат ИПР'!$CA156-'[1]Формат ИПР'!$JQ156,0)</f>
        <v>0</v>
      </c>
      <c r="AT168" s="39">
        <v>0</v>
      </c>
      <c r="AU168" s="39">
        <f>IF('[1]Формат ИПР'!$KU156=35,'[1]Формат ИПР'!$CA156-'[1]Формат ИПР'!$JQ156,0)</f>
        <v>0</v>
      </c>
      <c r="AV168" s="39">
        <v>0</v>
      </c>
      <c r="AW168" s="39">
        <f>IF('[1]Формат ИПР'!$KU156=10,'[1]Формат ИПР'!$CA156-'[1]Формат ИПР'!$JQ156,0)</f>
        <v>0</v>
      </c>
      <c r="AX168" s="39">
        <v>0</v>
      </c>
      <c r="AY168" s="39">
        <f>IF('[1]Формат ИПР'!$KU156=110,'[1]Формат ИПР'!$BZ156-'[1]Формат ИПР'!$JP156,0)</f>
        <v>0</v>
      </c>
      <c r="AZ168" s="39">
        <v>0</v>
      </c>
      <c r="BA168" s="39">
        <f>IF('[1]Формат ИПР'!$KU156=35,'[1]Формат ИПР'!$BZ156-'[1]Формат ИПР'!$JP156,0)</f>
        <v>0</v>
      </c>
      <c r="BB168" s="39">
        <v>0</v>
      </c>
      <c r="BC168" s="39">
        <f>IF('[1]Формат ИПР'!$KU156=10,'[1]Формат ИПР'!$BZ156-'[1]Формат ИПР'!$JP156,0)</f>
        <v>0</v>
      </c>
      <c r="BD168" s="39">
        <v>0</v>
      </c>
      <c r="BE168" s="39">
        <f>IF('[1]Формат ИПР'!$KU156=6,'[1]Формат ИПР'!$BZ156-'[1]Формат ИПР'!$JP156,0)</f>
        <v>0</v>
      </c>
      <c r="BF168" s="39">
        <v>0</v>
      </c>
      <c r="BG168" s="39">
        <f>IF('[1]Формат ИПР'!$KU156=0.4,'[1]Формат ИПР'!$BZ156-'[1]Формат ИПР'!$JP156,0)</f>
        <v>0</v>
      </c>
      <c r="BH168" s="39">
        <v>0</v>
      </c>
      <c r="BI168" s="39">
        <v>0</v>
      </c>
      <c r="BJ168" s="39">
        <v>0</v>
      </c>
      <c r="BK168" s="39">
        <v>0</v>
      </c>
      <c r="BL168" s="39">
        <v>0</v>
      </c>
      <c r="BM168" s="39">
        <v>0</v>
      </c>
      <c r="BN168" s="39">
        <v>0</v>
      </c>
      <c r="BO168" s="39">
        <v>0</v>
      </c>
      <c r="BP168" s="39">
        <v>0</v>
      </c>
      <c r="BQ168" s="39">
        <v>0</v>
      </c>
      <c r="BR168" s="39">
        <v>0</v>
      </c>
      <c r="BS168" s="39">
        <v>0</v>
      </c>
      <c r="BT168" s="39" t="s">
        <v>159</v>
      </c>
      <c r="BU168" s="39" t="s">
        <v>159</v>
      </c>
      <c r="BV168" s="39" t="s">
        <v>159</v>
      </c>
      <c r="BW168" s="39" t="s">
        <v>159</v>
      </c>
      <c r="BX168" s="39" t="s">
        <v>159</v>
      </c>
      <c r="BY168" s="39" t="s">
        <v>159</v>
      </c>
      <c r="BZ168" s="39" t="s">
        <v>159</v>
      </c>
      <c r="CA168" s="39" t="s">
        <v>159</v>
      </c>
      <c r="CB168" s="39" t="s">
        <v>159</v>
      </c>
      <c r="CC168" s="39">
        <v>0</v>
      </c>
      <c r="CD168" s="39" t="s">
        <v>159</v>
      </c>
      <c r="CE168" s="39" t="s">
        <v>159</v>
      </c>
      <c r="CF168" s="39">
        <v>5.3962899919999998</v>
      </c>
      <c r="CG168" s="39">
        <f>IF((CI168+CK168+CM168+CO168+CQ168)&gt;0,0,'[1]Формат ИПР'!Z156)</f>
        <v>5.3962899899999996</v>
      </c>
      <c r="CH168" s="39">
        <v>0</v>
      </c>
      <c r="CI168" s="39">
        <v>0</v>
      </c>
      <c r="CJ168" s="39">
        <v>0</v>
      </c>
      <c r="CK168" s="39">
        <v>0</v>
      </c>
      <c r="CL168" s="39">
        <v>0</v>
      </c>
      <c r="CM168" s="39">
        <v>0</v>
      </c>
      <c r="CN168" s="39">
        <v>0</v>
      </c>
      <c r="CO168" s="39">
        <v>0</v>
      </c>
      <c r="CP168" s="39">
        <v>0</v>
      </c>
      <c r="CQ168" s="39">
        <v>0</v>
      </c>
    </row>
    <row r="169" spans="1:95" s="44" customFormat="1" ht="94.5" x14ac:dyDescent="0.3">
      <c r="A169" s="46" t="str">
        <f>'[1]Формат ИПР'!A157</f>
        <v>1.1.6</v>
      </c>
      <c r="B169" s="46" t="str">
        <f>'[1]Формат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46" t="str">
        <f>'[1]Формат ИПР'!C157</f>
        <v>K_Che332</v>
      </c>
      <c r="D169" s="39">
        <v>0</v>
      </c>
      <c r="E169" s="39">
        <f>IF('[1]Формат ИПР'!$KU157=110,'[1]Формат ИПР'!$JQ157,0)</f>
        <v>0</v>
      </c>
      <c r="F169" s="39">
        <v>0</v>
      </c>
      <c r="G169" s="39">
        <f>IF('[1]Формат ИПР'!$KU157=35,'[1]Формат ИПР'!$JQ157,0)</f>
        <v>0</v>
      </c>
      <c r="H169" s="39">
        <v>0</v>
      </c>
      <c r="I169" s="39">
        <f>IF('[1]Формат ИПР'!$KU157=10,'[1]Формат ИПР'!$JQ157,0)</f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f>IF('[1]Формат ИПР'!$KU157=110,'[1]Формат ИПР'!$JP157,0)</f>
        <v>0</v>
      </c>
      <c r="R169" s="39">
        <v>0</v>
      </c>
      <c r="S169" s="39">
        <f>IF('[1]Формат ИПР'!$KU157=35,'[1]Формат ИПР'!$JP157,0)</f>
        <v>0</v>
      </c>
      <c r="T169" s="39">
        <v>0</v>
      </c>
      <c r="U169" s="39">
        <f>IF('[1]Формат ИПР'!$KU157=10,'[1]Формат ИПР'!$JP157,0)</f>
        <v>0</v>
      </c>
      <c r="V169" s="39">
        <v>0</v>
      </c>
      <c r="W169" s="39">
        <f>IF('[1]Формат ИПР'!$KU157=6,'[1]Формат ИПР'!$JP157,0)</f>
        <v>0</v>
      </c>
      <c r="X169" s="39">
        <v>0</v>
      </c>
      <c r="Y169" s="39">
        <f>IF('[1]Формат ИПР'!$KU157=0.4,'[1]Формат ИПР'!$JP157,0)</f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39">
        <v>0</v>
      </c>
      <c r="AH169" s="39">
        <v>0</v>
      </c>
      <c r="AI169" s="39">
        <v>0</v>
      </c>
      <c r="AJ169" s="39" t="s">
        <v>159</v>
      </c>
      <c r="AK169" s="39">
        <v>0</v>
      </c>
      <c r="AL169" s="39" t="s">
        <v>159</v>
      </c>
      <c r="AM169" s="39" t="s">
        <v>159</v>
      </c>
      <c r="AN169" s="39" t="s">
        <v>159</v>
      </c>
      <c r="AO169" s="39">
        <v>0</v>
      </c>
      <c r="AP169" s="39" t="s">
        <v>159</v>
      </c>
      <c r="AQ169" s="39" t="s">
        <v>159</v>
      </c>
      <c r="AR169" s="39">
        <v>0</v>
      </c>
      <c r="AS169" s="39">
        <f>IF('[1]Формат ИПР'!$KU157=110,'[1]Формат ИПР'!$CA157-'[1]Формат ИПР'!$JQ157,0)</f>
        <v>0</v>
      </c>
      <c r="AT169" s="39">
        <v>0</v>
      </c>
      <c r="AU169" s="39">
        <f>IF('[1]Формат ИПР'!$KU157=35,'[1]Формат ИПР'!$CA157-'[1]Формат ИПР'!$JQ157,0)</f>
        <v>0</v>
      </c>
      <c r="AV169" s="39">
        <v>0</v>
      </c>
      <c r="AW169" s="39">
        <f>IF('[1]Формат ИПР'!$KU157=10,'[1]Формат ИПР'!$CA157-'[1]Формат ИПР'!$JQ157,0)</f>
        <v>0</v>
      </c>
      <c r="AX169" s="39">
        <v>0</v>
      </c>
      <c r="AY169" s="39">
        <f>IF('[1]Формат ИПР'!$KU157=110,'[1]Формат ИПР'!$BZ157-'[1]Формат ИПР'!$JP157,0)</f>
        <v>0</v>
      </c>
      <c r="AZ169" s="39">
        <v>0</v>
      </c>
      <c r="BA169" s="39">
        <f>IF('[1]Формат ИПР'!$KU157=35,'[1]Формат ИПР'!$BZ157-'[1]Формат ИПР'!$JP157,0)</f>
        <v>0</v>
      </c>
      <c r="BB169" s="39">
        <v>0</v>
      </c>
      <c r="BC169" s="39">
        <f>IF('[1]Формат ИПР'!$KU157=10,'[1]Формат ИПР'!$BZ157-'[1]Формат ИПР'!$JP157,0)</f>
        <v>0</v>
      </c>
      <c r="BD169" s="39">
        <v>0</v>
      </c>
      <c r="BE169" s="39">
        <f>IF('[1]Формат ИПР'!$KU157=6,'[1]Формат ИПР'!$BZ157-'[1]Формат ИПР'!$JP157,0)</f>
        <v>0</v>
      </c>
      <c r="BF169" s="39">
        <v>0</v>
      </c>
      <c r="BG169" s="39">
        <f>IF('[1]Формат ИПР'!$KU157=0.4,'[1]Формат ИПР'!$BZ157-'[1]Формат ИПР'!$JP157,0)</f>
        <v>0</v>
      </c>
      <c r="BH169" s="39">
        <v>0</v>
      </c>
      <c r="BI169" s="39">
        <v>0</v>
      </c>
      <c r="BJ169" s="39">
        <v>0</v>
      </c>
      <c r="BK169" s="39">
        <v>0</v>
      </c>
      <c r="BL169" s="39">
        <v>0</v>
      </c>
      <c r="BM169" s="39">
        <v>0</v>
      </c>
      <c r="BN169" s="39">
        <v>0</v>
      </c>
      <c r="BO169" s="39">
        <v>0</v>
      </c>
      <c r="BP169" s="39">
        <v>0</v>
      </c>
      <c r="BQ169" s="39">
        <v>0</v>
      </c>
      <c r="BR169" s="39">
        <v>0</v>
      </c>
      <c r="BS169" s="39">
        <v>0</v>
      </c>
      <c r="BT169" s="39" t="s">
        <v>159</v>
      </c>
      <c r="BU169" s="39" t="s">
        <v>159</v>
      </c>
      <c r="BV169" s="39" t="s">
        <v>159</v>
      </c>
      <c r="BW169" s="39" t="s">
        <v>159</v>
      </c>
      <c r="BX169" s="39" t="s">
        <v>159</v>
      </c>
      <c r="BY169" s="39" t="s">
        <v>159</v>
      </c>
      <c r="BZ169" s="39" t="s">
        <v>159</v>
      </c>
      <c r="CA169" s="39" t="s">
        <v>159</v>
      </c>
      <c r="CB169" s="39" t="s">
        <v>159</v>
      </c>
      <c r="CC169" s="39">
        <v>0</v>
      </c>
      <c r="CD169" s="39" t="s">
        <v>159</v>
      </c>
      <c r="CE169" s="39" t="s">
        <v>159</v>
      </c>
      <c r="CF169" s="39">
        <v>5.3205804720000005</v>
      </c>
      <c r="CG169" s="39">
        <f>IF((CI169+CK169+CM169+CO169+CQ169)&gt;0,0,'[1]Формат ИПР'!Z157)</f>
        <v>5.3205804700000003</v>
      </c>
      <c r="CH169" s="39">
        <v>0</v>
      </c>
      <c r="CI169" s="39">
        <v>0</v>
      </c>
      <c r="CJ169" s="39">
        <v>0</v>
      </c>
      <c r="CK169" s="39">
        <v>0</v>
      </c>
      <c r="CL169" s="39">
        <v>0</v>
      </c>
      <c r="CM169" s="39">
        <v>0</v>
      </c>
      <c r="CN169" s="39">
        <v>0</v>
      </c>
      <c r="CO169" s="39">
        <v>0</v>
      </c>
      <c r="CP169" s="39">
        <v>0</v>
      </c>
      <c r="CQ169" s="39">
        <v>0</v>
      </c>
    </row>
    <row r="170" spans="1:95" s="44" customFormat="1" ht="94.5" x14ac:dyDescent="0.3">
      <c r="A170" s="46" t="str">
        <f>'[1]Формат ИПР'!A158</f>
        <v>1.1.6</v>
      </c>
      <c r="B170" s="46" t="str">
        <f>'[1]Формат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46" t="str">
        <f>'[1]Формат ИПР'!C158</f>
        <v>K_Che333</v>
      </c>
      <c r="D170" s="39">
        <v>0</v>
      </c>
      <c r="E170" s="39">
        <f>IF('[1]Формат ИПР'!$KU158=110,'[1]Формат ИПР'!$JQ158,0)</f>
        <v>0</v>
      </c>
      <c r="F170" s="39">
        <v>0</v>
      </c>
      <c r="G170" s="39">
        <f>IF('[1]Формат ИПР'!$KU158=35,'[1]Формат ИПР'!$JQ158,0)</f>
        <v>0</v>
      </c>
      <c r="H170" s="39">
        <v>0</v>
      </c>
      <c r="I170" s="39">
        <f>IF('[1]Формат ИПР'!$KU158=10,'[1]Формат ИПР'!$JQ158,0)</f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f>IF('[1]Формат ИПР'!$KU158=110,'[1]Формат ИПР'!$JP158,0)</f>
        <v>0</v>
      </c>
      <c r="R170" s="39">
        <v>0</v>
      </c>
      <c r="S170" s="39">
        <f>IF('[1]Формат ИПР'!$KU158=35,'[1]Формат ИПР'!$JP158,0)</f>
        <v>0</v>
      </c>
      <c r="T170" s="39">
        <v>0</v>
      </c>
      <c r="U170" s="39">
        <f>IF('[1]Формат ИПР'!$KU158=10,'[1]Формат ИПР'!$JP158,0)</f>
        <v>0</v>
      </c>
      <c r="V170" s="39">
        <v>0</v>
      </c>
      <c r="W170" s="39">
        <f>IF('[1]Формат ИПР'!$KU158=6,'[1]Формат ИПР'!$JP158,0)</f>
        <v>0</v>
      </c>
      <c r="X170" s="39">
        <v>0</v>
      </c>
      <c r="Y170" s="39">
        <f>IF('[1]Формат ИПР'!$KU158=0.4,'[1]Формат ИПР'!$JP158,0)</f>
        <v>0</v>
      </c>
      <c r="Z170" s="39">
        <v>0</v>
      </c>
      <c r="AA170" s="39">
        <v>0</v>
      </c>
      <c r="AB170" s="39">
        <v>0</v>
      </c>
      <c r="AC170" s="39">
        <v>0</v>
      </c>
      <c r="AD170" s="39">
        <v>0</v>
      </c>
      <c r="AE170" s="39">
        <v>0</v>
      </c>
      <c r="AF170" s="39">
        <v>0</v>
      </c>
      <c r="AG170" s="39">
        <v>0</v>
      </c>
      <c r="AH170" s="39">
        <v>0</v>
      </c>
      <c r="AI170" s="39">
        <v>0</v>
      </c>
      <c r="AJ170" s="39" t="s">
        <v>159</v>
      </c>
      <c r="AK170" s="39">
        <v>0</v>
      </c>
      <c r="AL170" s="39" t="s">
        <v>159</v>
      </c>
      <c r="AM170" s="39" t="s">
        <v>159</v>
      </c>
      <c r="AN170" s="39" t="s">
        <v>159</v>
      </c>
      <c r="AO170" s="39">
        <v>0</v>
      </c>
      <c r="AP170" s="39" t="s">
        <v>159</v>
      </c>
      <c r="AQ170" s="39" t="s">
        <v>159</v>
      </c>
      <c r="AR170" s="39">
        <v>0</v>
      </c>
      <c r="AS170" s="39">
        <f>IF('[1]Формат ИПР'!$KU158=110,'[1]Формат ИПР'!$CA158-'[1]Формат ИПР'!$JQ158,0)</f>
        <v>0</v>
      </c>
      <c r="AT170" s="39">
        <v>0</v>
      </c>
      <c r="AU170" s="39">
        <f>IF('[1]Формат ИПР'!$KU158=35,'[1]Формат ИПР'!$CA158-'[1]Формат ИПР'!$JQ158,0)</f>
        <v>0</v>
      </c>
      <c r="AV170" s="39">
        <v>0</v>
      </c>
      <c r="AW170" s="39">
        <f>IF('[1]Формат ИПР'!$KU158=10,'[1]Формат ИПР'!$CA158-'[1]Формат ИПР'!$JQ158,0)</f>
        <v>0</v>
      </c>
      <c r="AX170" s="39">
        <v>0</v>
      </c>
      <c r="AY170" s="39">
        <f>IF('[1]Формат ИПР'!$KU158=110,'[1]Формат ИПР'!$BZ158-'[1]Формат ИПР'!$JP158,0)</f>
        <v>0</v>
      </c>
      <c r="AZ170" s="39">
        <v>0</v>
      </c>
      <c r="BA170" s="39">
        <f>IF('[1]Формат ИПР'!$KU158=35,'[1]Формат ИПР'!$BZ158-'[1]Формат ИПР'!$JP158,0)</f>
        <v>0</v>
      </c>
      <c r="BB170" s="39">
        <v>0</v>
      </c>
      <c r="BC170" s="39">
        <f>IF('[1]Формат ИПР'!$KU158=10,'[1]Формат ИПР'!$BZ158-'[1]Формат ИПР'!$JP158,0)</f>
        <v>0</v>
      </c>
      <c r="BD170" s="39">
        <v>0</v>
      </c>
      <c r="BE170" s="39">
        <f>IF('[1]Формат ИПР'!$KU158=6,'[1]Формат ИПР'!$BZ158-'[1]Формат ИПР'!$JP158,0)</f>
        <v>0</v>
      </c>
      <c r="BF170" s="39">
        <v>0</v>
      </c>
      <c r="BG170" s="39">
        <f>IF('[1]Формат ИПР'!$KU158=0.4,'[1]Формат ИПР'!$BZ158-'[1]Формат ИПР'!$JP158,0)</f>
        <v>0</v>
      </c>
      <c r="BH170" s="39">
        <v>0</v>
      </c>
      <c r="BI170" s="39">
        <v>0</v>
      </c>
      <c r="BJ170" s="39">
        <v>0</v>
      </c>
      <c r="BK170" s="39">
        <v>0</v>
      </c>
      <c r="BL170" s="39">
        <v>0</v>
      </c>
      <c r="BM170" s="39">
        <v>0</v>
      </c>
      <c r="BN170" s="39">
        <v>0</v>
      </c>
      <c r="BO170" s="39">
        <v>0</v>
      </c>
      <c r="BP170" s="39">
        <v>0</v>
      </c>
      <c r="BQ170" s="39">
        <v>0</v>
      </c>
      <c r="BR170" s="39">
        <v>0</v>
      </c>
      <c r="BS170" s="39">
        <v>0</v>
      </c>
      <c r="BT170" s="39" t="s">
        <v>159</v>
      </c>
      <c r="BU170" s="39" t="s">
        <v>159</v>
      </c>
      <c r="BV170" s="39" t="s">
        <v>159</v>
      </c>
      <c r="BW170" s="39" t="s">
        <v>159</v>
      </c>
      <c r="BX170" s="39" t="s">
        <v>159</v>
      </c>
      <c r="BY170" s="39" t="s">
        <v>159</v>
      </c>
      <c r="BZ170" s="39" t="s">
        <v>159</v>
      </c>
      <c r="CA170" s="39" t="s">
        <v>159</v>
      </c>
      <c r="CB170" s="39" t="s">
        <v>159</v>
      </c>
      <c r="CC170" s="39">
        <v>0</v>
      </c>
      <c r="CD170" s="39" t="s">
        <v>159</v>
      </c>
      <c r="CE170" s="39" t="s">
        <v>159</v>
      </c>
      <c r="CF170" s="39">
        <v>5.0450137260000005</v>
      </c>
      <c r="CG170" s="39">
        <f>IF((CI170+CK170+CM170+CO170+CQ170)&gt;0,0,'[1]Формат ИПР'!Z158)</f>
        <v>5.04501372</v>
      </c>
      <c r="CH170" s="39">
        <v>0</v>
      </c>
      <c r="CI170" s="39">
        <v>0</v>
      </c>
      <c r="CJ170" s="39">
        <v>0</v>
      </c>
      <c r="CK170" s="39">
        <v>0</v>
      </c>
      <c r="CL170" s="39">
        <v>0</v>
      </c>
      <c r="CM170" s="39">
        <v>0</v>
      </c>
      <c r="CN170" s="39">
        <v>0</v>
      </c>
      <c r="CO170" s="39">
        <v>0</v>
      </c>
      <c r="CP170" s="39">
        <v>0</v>
      </c>
      <c r="CQ170" s="39">
        <v>0</v>
      </c>
    </row>
    <row r="171" spans="1:95" s="44" customFormat="1" ht="94.5" x14ac:dyDescent="0.3">
      <c r="A171" s="46" t="str">
        <f>'[1]Формат ИПР'!A159</f>
        <v>1.1.6</v>
      </c>
      <c r="B171" s="46" t="str">
        <f>'[1]Формат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46" t="str">
        <f>'[1]Формат ИПР'!C159</f>
        <v>K_Che334</v>
      </c>
      <c r="D171" s="39">
        <v>0</v>
      </c>
      <c r="E171" s="39">
        <f>IF('[1]Формат ИПР'!$KU159=110,'[1]Формат ИПР'!$JQ159,0)</f>
        <v>0</v>
      </c>
      <c r="F171" s="39">
        <v>0</v>
      </c>
      <c r="G171" s="39">
        <f>IF('[1]Формат ИПР'!$KU159=35,'[1]Формат ИПР'!$JQ159,0)</f>
        <v>0</v>
      </c>
      <c r="H171" s="39">
        <v>0</v>
      </c>
      <c r="I171" s="39">
        <f>IF('[1]Формат ИПР'!$KU159=10,'[1]Формат ИПР'!$JQ159,0)</f>
        <v>0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f>IF('[1]Формат ИПР'!$KU159=110,'[1]Формат ИПР'!$JP159,0)</f>
        <v>0</v>
      </c>
      <c r="R171" s="39">
        <v>0</v>
      </c>
      <c r="S171" s="39">
        <f>IF('[1]Формат ИПР'!$KU159=35,'[1]Формат ИПР'!$JP159,0)</f>
        <v>0</v>
      </c>
      <c r="T171" s="39">
        <v>0</v>
      </c>
      <c r="U171" s="39">
        <f>IF('[1]Формат ИПР'!$KU159=10,'[1]Формат ИПР'!$JP159,0)</f>
        <v>0</v>
      </c>
      <c r="V171" s="39">
        <v>0</v>
      </c>
      <c r="W171" s="39">
        <f>IF('[1]Формат ИПР'!$KU159=6,'[1]Формат ИПР'!$JP159,0)</f>
        <v>0</v>
      </c>
      <c r="X171" s="39">
        <v>0</v>
      </c>
      <c r="Y171" s="39">
        <f>IF('[1]Формат ИПР'!$KU159=0.4,'[1]Формат ИПР'!$JP159,0)</f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39">
        <v>0</v>
      </c>
      <c r="AH171" s="39">
        <v>0</v>
      </c>
      <c r="AI171" s="39">
        <v>0</v>
      </c>
      <c r="AJ171" s="39" t="s">
        <v>159</v>
      </c>
      <c r="AK171" s="39">
        <v>0</v>
      </c>
      <c r="AL171" s="39" t="s">
        <v>159</v>
      </c>
      <c r="AM171" s="39" t="s">
        <v>159</v>
      </c>
      <c r="AN171" s="39" t="s">
        <v>159</v>
      </c>
      <c r="AO171" s="39">
        <v>0</v>
      </c>
      <c r="AP171" s="39" t="s">
        <v>159</v>
      </c>
      <c r="AQ171" s="39" t="s">
        <v>159</v>
      </c>
      <c r="AR171" s="39">
        <v>0</v>
      </c>
      <c r="AS171" s="39">
        <f>IF('[1]Формат ИПР'!$KU159=110,'[1]Формат ИПР'!$CA159-'[1]Формат ИПР'!$JQ159,0)</f>
        <v>0</v>
      </c>
      <c r="AT171" s="39">
        <v>0</v>
      </c>
      <c r="AU171" s="39">
        <f>IF('[1]Формат ИПР'!$KU159=35,'[1]Формат ИПР'!$CA159-'[1]Формат ИПР'!$JQ159,0)</f>
        <v>0</v>
      </c>
      <c r="AV171" s="39">
        <v>0</v>
      </c>
      <c r="AW171" s="39">
        <f>IF('[1]Формат ИПР'!$KU159=10,'[1]Формат ИПР'!$CA159-'[1]Формат ИПР'!$JQ159,0)</f>
        <v>0</v>
      </c>
      <c r="AX171" s="39">
        <v>0</v>
      </c>
      <c r="AY171" s="39">
        <f>IF('[1]Формат ИПР'!$KU159=110,'[1]Формат ИПР'!$BZ159-'[1]Формат ИПР'!$JP159,0)</f>
        <v>0</v>
      </c>
      <c r="AZ171" s="39">
        <v>0</v>
      </c>
      <c r="BA171" s="39">
        <f>IF('[1]Формат ИПР'!$KU159=35,'[1]Формат ИПР'!$BZ159-'[1]Формат ИПР'!$JP159,0)</f>
        <v>0</v>
      </c>
      <c r="BB171" s="39">
        <v>0</v>
      </c>
      <c r="BC171" s="39">
        <f>IF('[1]Формат ИПР'!$KU159=10,'[1]Формат ИПР'!$BZ159-'[1]Формат ИПР'!$JP159,0)</f>
        <v>0</v>
      </c>
      <c r="BD171" s="39">
        <v>0</v>
      </c>
      <c r="BE171" s="39">
        <f>IF('[1]Формат ИПР'!$KU159=6,'[1]Формат ИПР'!$BZ159-'[1]Формат ИПР'!$JP159,0)</f>
        <v>0</v>
      </c>
      <c r="BF171" s="39">
        <v>0</v>
      </c>
      <c r="BG171" s="39">
        <f>IF('[1]Формат ИПР'!$KU159=0.4,'[1]Формат ИПР'!$BZ159-'[1]Формат ИПР'!$JP159,0)</f>
        <v>0</v>
      </c>
      <c r="BH171" s="39">
        <v>0</v>
      </c>
      <c r="BI171" s="39">
        <v>0</v>
      </c>
      <c r="BJ171" s="39">
        <v>0</v>
      </c>
      <c r="BK171" s="39">
        <v>0</v>
      </c>
      <c r="BL171" s="39">
        <v>0</v>
      </c>
      <c r="BM171" s="39">
        <v>0</v>
      </c>
      <c r="BN171" s="39">
        <v>0</v>
      </c>
      <c r="BO171" s="39">
        <v>0</v>
      </c>
      <c r="BP171" s="39">
        <v>0</v>
      </c>
      <c r="BQ171" s="39">
        <v>0</v>
      </c>
      <c r="BR171" s="39">
        <v>0</v>
      </c>
      <c r="BS171" s="39">
        <v>0</v>
      </c>
      <c r="BT171" s="39" t="s">
        <v>159</v>
      </c>
      <c r="BU171" s="39" t="s">
        <v>159</v>
      </c>
      <c r="BV171" s="39" t="s">
        <v>159</v>
      </c>
      <c r="BW171" s="39" t="s">
        <v>159</v>
      </c>
      <c r="BX171" s="39" t="s">
        <v>159</v>
      </c>
      <c r="BY171" s="39" t="s">
        <v>159</v>
      </c>
      <c r="BZ171" s="39" t="s">
        <v>159</v>
      </c>
      <c r="CA171" s="39" t="s">
        <v>159</v>
      </c>
      <c r="CB171" s="39" t="s">
        <v>159</v>
      </c>
      <c r="CC171" s="39">
        <v>0</v>
      </c>
      <c r="CD171" s="39" t="s">
        <v>159</v>
      </c>
      <c r="CE171" s="39" t="s">
        <v>159</v>
      </c>
      <c r="CF171" s="39">
        <v>3.8893070120000015</v>
      </c>
      <c r="CG171" s="39">
        <f>IF((CI171+CK171+CM171+CO171+CQ171)&gt;0,0,'[1]Формат ИПР'!Z159)</f>
        <v>3.88930701</v>
      </c>
      <c r="CH171" s="39">
        <v>0</v>
      </c>
      <c r="CI171" s="39">
        <v>0</v>
      </c>
      <c r="CJ171" s="39">
        <v>0</v>
      </c>
      <c r="CK171" s="39">
        <v>0</v>
      </c>
      <c r="CL171" s="39">
        <v>0</v>
      </c>
      <c r="CM171" s="39">
        <v>0</v>
      </c>
      <c r="CN171" s="39">
        <v>0</v>
      </c>
      <c r="CO171" s="39">
        <v>0</v>
      </c>
      <c r="CP171" s="39">
        <v>0</v>
      </c>
      <c r="CQ171" s="39">
        <v>0</v>
      </c>
    </row>
    <row r="172" spans="1:95" s="44" customFormat="1" ht="94.5" x14ac:dyDescent="0.3">
      <c r="A172" s="46" t="str">
        <f>'[1]Формат ИПР'!A160</f>
        <v>1.1.6</v>
      </c>
      <c r="B172" s="46" t="str">
        <f>'[1]Формат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46" t="str">
        <f>'[1]Формат ИПР'!C160</f>
        <v>K_Che335</v>
      </c>
      <c r="D172" s="39">
        <v>0</v>
      </c>
      <c r="E172" s="39">
        <f>IF('[1]Формат ИПР'!$KU160=110,'[1]Формат ИПР'!$JQ160,0)</f>
        <v>0</v>
      </c>
      <c r="F172" s="39">
        <v>0</v>
      </c>
      <c r="G172" s="39">
        <f>IF('[1]Формат ИПР'!$KU160=35,'[1]Формат ИПР'!$JQ160,0)</f>
        <v>0</v>
      </c>
      <c r="H172" s="39">
        <v>0</v>
      </c>
      <c r="I172" s="39">
        <f>IF('[1]Формат ИПР'!$KU160=10,'[1]Формат ИПР'!$JQ160,0)</f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f>IF('[1]Формат ИПР'!$KU160=110,'[1]Формат ИПР'!$JP160,0)</f>
        <v>0</v>
      </c>
      <c r="R172" s="39">
        <v>0</v>
      </c>
      <c r="S172" s="39">
        <f>IF('[1]Формат ИПР'!$KU160=35,'[1]Формат ИПР'!$JP160,0)</f>
        <v>0</v>
      </c>
      <c r="T172" s="39">
        <v>0</v>
      </c>
      <c r="U172" s="39">
        <f>IF('[1]Формат ИПР'!$KU160=10,'[1]Формат ИПР'!$JP160,0)</f>
        <v>0</v>
      </c>
      <c r="V172" s="39">
        <v>0</v>
      </c>
      <c r="W172" s="39">
        <f>IF('[1]Формат ИПР'!$KU160=6,'[1]Формат ИПР'!$JP160,0)</f>
        <v>0</v>
      </c>
      <c r="X172" s="39">
        <v>0</v>
      </c>
      <c r="Y172" s="39">
        <f>IF('[1]Формат ИПР'!$KU160=0.4,'[1]Формат ИПР'!$JP160,0)</f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 t="s">
        <v>159</v>
      </c>
      <c r="AK172" s="39">
        <v>0</v>
      </c>
      <c r="AL172" s="39" t="s">
        <v>159</v>
      </c>
      <c r="AM172" s="39" t="s">
        <v>159</v>
      </c>
      <c r="AN172" s="39" t="s">
        <v>159</v>
      </c>
      <c r="AO172" s="39">
        <v>0</v>
      </c>
      <c r="AP172" s="39" t="s">
        <v>159</v>
      </c>
      <c r="AQ172" s="39" t="s">
        <v>159</v>
      </c>
      <c r="AR172" s="39">
        <v>0</v>
      </c>
      <c r="AS172" s="39">
        <f>IF('[1]Формат ИПР'!$KU160=110,'[1]Формат ИПР'!$CA160-'[1]Формат ИПР'!$JQ160,0)</f>
        <v>0</v>
      </c>
      <c r="AT172" s="39">
        <v>0</v>
      </c>
      <c r="AU172" s="39">
        <f>IF('[1]Формат ИПР'!$KU160=35,'[1]Формат ИПР'!$CA160-'[1]Формат ИПР'!$JQ160,0)</f>
        <v>0</v>
      </c>
      <c r="AV172" s="39">
        <v>0</v>
      </c>
      <c r="AW172" s="39">
        <f>IF('[1]Формат ИПР'!$KU160=10,'[1]Формат ИПР'!$CA160-'[1]Формат ИПР'!$JQ160,0)</f>
        <v>0</v>
      </c>
      <c r="AX172" s="39">
        <v>0</v>
      </c>
      <c r="AY172" s="39">
        <f>IF('[1]Формат ИПР'!$KU160=110,'[1]Формат ИПР'!$BZ160-'[1]Формат ИПР'!$JP160,0)</f>
        <v>0</v>
      </c>
      <c r="AZ172" s="39">
        <v>0</v>
      </c>
      <c r="BA172" s="39">
        <f>IF('[1]Формат ИПР'!$KU160=35,'[1]Формат ИПР'!$BZ160-'[1]Формат ИПР'!$JP160,0)</f>
        <v>0</v>
      </c>
      <c r="BB172" s="39">
        <v>0</v>
      </c>
      <c r="BC172" s="39">
        <f>IF('[1]Формат ИПР'!$KU160=10,'[1]Формат ИПР'!$BZ160-'[1]Формат ИПР'!$JP160,0)</f>
        <v>0</v>
      </c>
      <c r="BD172" s="39">
        <v>0</v>
      </c>
      <c r="BE172" s="39">
        <f>IF('[1]Формат ИПР'!$KU160=6,'[1]Формат ИПР'!$BZ160-'[1]Формат ИПР'!$JP160,0)</f>
        <v>0</v>
      </c>
      <c r="BF172" s="39">
        <v>0</v>
      </c>
      <c r="BG172" s="39">
        <f>IF('[1]Формат ИПР'!$KU160=0.4,'[1]Формат ИПР'!$BZ160-'[1]Формат ИПР'!$JP160,0)</f>
        <v>0</v>
      </c>
      <c r="BH172" s="39">
        <v>0</v>
      </c>
      <c r="BI172" s="39">
        <v>0</v>
      </c>
      <c r="BJ172" s="39">
        <v>0</v>
      </c>
      <c r="BK172" s="39">
        <v>0</v>
      </c>
      <c r="BL172" s="39">
        <v>0</v>
      </c>
      <c r="BM172" s="39">
        <v>0</v>
      </c>
      <c r="BN172" s="39">
        <v>0</v>
      </c>
      <c r="BO172" s="39">
        <v>0</v>
      </c>
      <c r="BP172" s="39">
        <v>0</v>
      </c>
      <c r="BQ172" s="39">
        <v>0</v>
      </c>
      <c r="BR172" s="39">
        <v>0</v>
      </c>
      <c r="BS172" s="39">
        <v>0</v>
      </c>
      <c r="BT172" s="39" t="s">
        <v>159</v>
      </c>
      <c r="BU172" s="39" t="s">
        <v>159</v>
      </c>
      <c r="BV172" s="39" t="s">
        <v>159</v>
      </c>
      <c r="BW172" s="39" t="s">
        <v>159</v>
      </c>
      <c r="BX172" s="39" t="s">
        <v>159</v>
      </c>
      <c r="BY172" s="39" t="s">
        <v>159</v>
      </c>
      <c r="BZ172" s="39" t="s">
        <v>159</v>
      </c>
      <c r="CA172" s="39" t="s">
        <v>159</v>
      </c>
      <c r="CB172" s="39" t="s">
        <v>159</v>
      </c>
      <c r="CC172" s="39">
        <v>0</v>
      </c>
      <c r="CD172" s="39" t="s">
        <v>159</v>
      </c>
      <c r="CE172" s="39" t="s">
        <v>159</v>
      </c>
      <c r="CF172" s="39">
        <v>9.9232453740000004</v>
      </c>
      <c r="CG172" s="39">
        <f>IF((CI172+CK172+CM172+CO172+CQ172)&gt;0,0,'[1]Формат ИПР'!Z160)</f>
        <v>9.9232453700000001</v>
      </c>
      <c r="CH172" s="39">
        <v>0</v>
      </c>
      <c r="CI172" s="39">
        <v>0</v>
      </c>
      <c r="CJ172" s="39">
        <v>0</v>
      </c>
      <c r="CK172" s="39">
        <v>0</v>
      </c>
      <c r="CL172" s="39">
        <v>0</v>
      </c>
      <c r="CM172" s="39">
        <v>0</v>
      </c>
      <c r="CN172" s="39">
        <v>0</v>
      </c>
      <c r="CO172" s="39">
        <v>0</v>
      </c>
      <c r="CP172" s="39">
        <v>0</v>
      </c>
      <c r="CQ172" s="39">
        <v>0</v>
      </c>
    </row>
    <row r="173" spans="1:95" s="44" customFormat="1" ht="94.5" x14ac:dyDescent="0.3">
      <c r="A173" s="46" t="str">
        <f>'[1]Формат ИПР'!A161</f>
        <v>1.1.6</v>
      </c>
      <c r="B173" s="46" t="str">
        <f>'[1]Формат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46" t="str">
        <f>'[1]Формат ИПР'!C161</f>
        <v>K_Che336</v>
      </c>
      <c r="D173" s="39">
        <v>0</v>
      </c>
      <c r="E173" s="39">
        <f>IF('[1]Формат ИПР'!$KU161=110,'[1]Формат ИПР'!$JQ161,0)</f>
        <v>0</v>
      </c>
      <c r="F173" s="39">
        <v>0</v>
      </c>
      <c r="G173" s="39">
        <f>IF('[1]Формат ИПР'!$KU161=35,'[1]Формат ИПР'!$JQ161,0)</f>
        <v>0</v>
      </c>
      <c r="H173" s="39">
        <v>0</v>
      </c>
      <c r="I173" s="39">
        <f>IF('[1]Формат ИПР'!$KU161=10,'[1]Формат ИПР'!$JQ161,0)</f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f>IF('[1]Формат ИПР'!$KU161=110,'[1]Формат ИПР'!$JP161,0)</f>
        <v>0</v>
      </c>
      <c r="R173" s="39">
        <v>0</v>
      </c>
      <c r="S173" s="39">
        <f>IF('[1]Формат ИПР'!$KU161=35,'[1]Формат ИПР'!$JP161,0)</f>
        <v>0</v>
      </c>
      <c r="T173" s="39">
        <v>0</v>
      </c>
      <c r="U173" s="39">
        <f>IF('[1]Формат ИПР'!$KU161=10,'[1]Формат ИПР'!$JP161,0)</f>
        <v>0</v>
      </c>
      <c r="V173" s="39">
        <v>0</v>
      </c>
      <c r="W173" s="39">
        <f>IF('[1]Формат ИПР'!$KU161=6,'[1]Формат ИПР'!$JP161,0)</f>
        <v>0</v>
      </c>
      <c r="X173" s="39">
        <v>0</v>
      </c>
      <c r="Y173" s="39">
        <f>IF('[1]Формат ИПР'!$KU161=0.4,'[1]Формат ИПР'!$JP161,0)</f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 t="s">
        <v>159</v>
      </c>
      <c r="AK173" s="39">
        <v>0</v>
      </c>
      <c r="AL173" s="39" t="s">
        <v>159</v>
      </c>
      <c r="AM173" s="39" t="s">
        <v>159</v>
      </c>
      <c r="AN173" s="39" t="s">
        <v>159</v>
      </c>
      <c r="AO173" s="39">
        <v>0</v>
      </c>
      <c r="AP173" s="39" t="s">
        <v>159</v>
      </c>
      <c r="AQ173" s="39" t="s">
        <v>159</v>
      </c>
      <c r="AR173" s="39">
        <v>0</v>
      </c>
      <c r="AS173" s="39">
        <f>IF('[1]Формат ИПР'!$KU161=110,'[1]Формат ИПР'!$CA161-'[1]Формат ИПР'!$JQ161,0)</f>
        <v>0</v>
      </c>
      <c r="AT173" s="39">
        <v>0</v>
      </c>
      <c r="AU173" s="39">
        <f>IF('[1]Формат ИПР'!$KU161=35,'[1]Формат ИПР'!$CA161-'[1]Формат ИПР'!$JQ161,0)</f>
        <v>0</v>
      </c>
      <c r="AV173" s="39">
        <v>0</v>
      </c>
      <c r="AW173" s="39">
        <f>IF('[1]Формат ИПР'!$KU161=10,'[1]Формат ИПР'!$CA161-'[1]Формат ИПР'!$JQ161,0)</f>
        <v>0</v>
      </c>
      <c r="AX173" s="39">
        <v>0</v>
      </c>
      <c r="AY173" s="39">
        <f>IF('[1]Формат ИПР'!$KU161=110,'[1]Формат ИПР'!$BZ161-'[1]Формат ИПР'!$JP161,0)</f>
        <v>0</v>
      </c>
      <c r="AZ173" s="39">
        <v>0</v>
      </c>
      <c r="BA173" s="39">
        <f>IF('[1]Формат ИПР'!$KU161=35,'[1]Формат ИПР'!$BZ161-'[1]Формат ИПР'!$JP161,0)</f>
        <v>0</v>
      </c>
      <c r="BB173" s="39">
        <v>0</v>
      </c>
      <c r="BC173" s="39">
        <f>IF('[1]Формат ИПР'!$KU161=10,'[1]Формат ИПР'!$BZ161-'[1]Формат ИПР'!$JP161,0)</f>
        <v>0</v>
      </c>
      <c r="BD173" s="39">
        <v>0</v>
      </c>
      <c r="BE173" s="39">
        <f>IF('[1]Формат ИПР'!$KU161=6,'[1]Формат ИПР'!$BZ161-'[1]Формат ИПР'!$JP161,0)</f>
        <v>0</v>
      </c>
      <c r="BF173" s="39">
        <v>0</v>
      </c>
      <c r="BG173" s="39">
        <f>IF('[1]Формат ИПР'!$KU161=0.4,'[1]Формат ИПР'!$BZ161-'[1]Формат ИПР'!$JP161,0)</f>
        <v>0</v>
      </c>
      <c r="BH173" s="39">
        <v>0</v>
      </c>
      <c r="BI173" s="39">
        <v>0</v>
      </c>
      <c r="BJ173" s="39">
        <v>0</v>
      </c>
      <c r="BK173" s="39">
        <v>0</v>
      </c>
      <c r="BL173" s="39">
        <v>0</v>
      </c>
      <c r="BM173" s="39">
        <v>0</v>
      </c>
      <c r="BN173" s="39">
        <v>0</v>
      </c>
      <c r="BO173" s="39">
        <v>0</v>
      </c>
      <c r="BP173" s="39">
        <v>0</v>
      </c>
      <c r="BQ173" s="39">
        <v>0</v>
      </c>
      <c r="BR173" s="39">
        <v>0</v>
      </c>
      <c r="BS173" s="39">
        <v>0</v>
      </c>
      <c r="BT173" s="39" t="s">
        <v>159</v>
      </c>
      <c r="BU173" s="39" t="s">
        <v>159</v>
      </c>
      <c r="BV173" s="39" t="s">
        <v>159</v>
      </c>
      <c r="BW173" s="39" t="s">
        <v>159</v>
      </c>
      <c r="BX173" s="39" t="s">
        <v>159</v>
      </c>
      <c r="BY173" s="39" t="s">
        <v>159</v>
      </c>
      <c r="BZ173" s="39" t="s">
        <v>159</v>
      </c>
      <c r="CA173" s="39" t="s">
        <v>159</v>
      </c>
      <c r="CB173" s="39" t="s">
        <v>159</v>
      </c>
      <c r="CC173" s="39">
        <v>0</v>
      </c>
      <c r="CD173" s="39" t="s">
        <v>159</v>
      </c>
      <c r="CE173" s="39" t="s">
        <v>159</v>
      </c>
      <c r="CF173" s="39">
        <v>3.1668197580000004</v>
      </c>
      <c r="CG173" s="39">
        <f>IF((CI173+CK173+CM173+CO173+CQ173)&gt;0,0,'[1]Формат ИПР'!Z161)</f>
        <v>3.1668197600000001</v>
      </c>
      <c r="CH173" s="39">
        <v>0</v>
      </c>
      <c r="CI173" s="39">
        <v>0</v>
      </c>
      <c r="CJ173" s="39">
        <v>0</v>
      </c>
      <c r="CK173" s="39">
        <v>0</v>
      </c>
      <c r="CL173" s="39">
        <v>0</v>
      </c>
      <c r="CM173" s="39">
        <v>0</v>
      </c>
      <c r="CN173" s="39">
        <v>0</v>
      </c>
      <c r="CO173" s="39">
        <v>0</v>
      </c>
      <c r="CP173" s="39">
        <v>0</v>
      </c>
      <c r="CQ173" s="39">
        <v>0</v>
      </c>
    </row>
    <row r="174" spans="1:95" s="44" customFormat="1" ht="94.5" x14ac:dyDescent="0.3">
      <c r="A174" s="46" t="str">
        <f>'[1]Формат ИПР'!A162</f>
        <v>1.1.6</v>
      </c>
      <c r="B174" s="46" t="str">
        <f>'[1]Формат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46" t="str">
        <f>'[1]Формат ИПР'!C162</f>
        <v>K_Che337</v>
      </c>
      <c r="D174" s="39">
        <v>0</v>
      </c>
      <c r="E174" s="39">
        <f>IF('[1]Формат ИПР'!$KU162=110,'[1]Формат ИПР'!$JQ162,0)</f>
        <v>0</v>
      </c>
      <c r="F174" s="39">
        <v>0</v>
      </c>
      <c r="G174" s="39">
        <f>IF('[1]Формат ИПР'!$KU162=35,'[1]Формат ИПР'!$JQ162,0)</f>
        <v>0</v>
      </c>
      <c r="H174" s="39">
        <v>0</v>
      </c>
      <c r="I174" s="39">
        <f>IF('[1]Формат ИПР'!$KU162=10,'[1]Формат ИПР'!$JQ162,0)</f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f>IF('[1]Формат ИПР'!$KU162=110,'[1]Формат ИПР'!$JP162,0)</f>
        <v>0</v>
      </c>
      <c r="R174" s="39">
        <v>0</v>
      </c>
      <c r="S174" s="39">
        <f>IF('[1]Формат ИПР'!$KU162=35,'[1]Формат ИПР'!$JP162,0)</f>
        <v>0</v>
      </c>
      <c r="T174" s="39">
        <v>0</v>
      </c>
      <c r="U174" s="39">
        <f>IF('[1]Формат ИПР'!$KU162=10,'[1]Формат ИПР'!$JP162,0)</f>
        <v>0</v>
      </c>
      <c r="V174" s="39">
        <v>0</v>
      </c>
      <c r="W174" s="39">
        <f>IF('[1]Формат ИПР'!$KU162=6,'[1]Формат ИПР'!$JP162,0)</f>
        <v>0</v>
      </c>
      <c r="X174" s="39">
        <v>0</v>
      </c>
      <c r="Y174" s="39">
        <f>IF('[1]Формат ИПР'!$KU162=0.4,'[1]Формат ИПР'!$JP162,0)</f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 t="s">
        <v>159</v>
      </c>
      <c r="AK174" s="39">
        <v>0</v>
      </c>
      <c r="AL174" s="39" t="s">
        <v>159</v>
      </c>
      <c r="AM174" s="39" t="s">
        <v>159</v>
      </c>
      <c r="AN174" s="39" t="s">
        <v>159</v>
      </c>
      <c r="AO174" s="39">
        <v>0</v>
      </c>
      <c r="AP174" s="39" t="s">
        <v>159</v>
      </c>
      <c r="AQ174" s="39" t="s">
        <v>159</v>
      </c>
      <c r="AR174" s="39">
        <v>0</v>
      </c>
      <c r="AS174" s="39">
        <f>IF('[1]Формат ИПР'!$KU162=110,'[1]Формат ИПР'!$CA162-'[1]Формат ИПР'!$JQ162,0)</f>
        <v>0</v>
      </c>
      <c r="AT174" s="39">
        <v>0</v>
      </c>
      <c r="AU174" s="39">
        <f>IF('[1]Формат ИПР'!$KU162=35,'[1]Формат ИПР'!$CA162-'[1]Формат ИПР'!$JQ162,0)</f>
        <v>0</v>
      </c>
      <c r="AV174" s="39">
        <v>0</v>
      </c>
      <c r="AW174" s="39">
        <f>IF('[1]Формат ИПР'!$KU162=10,'[1]Формат ИПР'!$CA162-'[1]Формат ИПР'!$JQ162,0)</f>
        <v>0</v>
      </c>
      <c r="AX174" s="39">
        <v>0</v>
      </c>
      <c r="AY174" s="39">
        <f>IF('[1]Формат ИПР'!$KU162=110,'[1]Формат ИПР'!$BZ162-'[1]Формат ИПР'!$JP162,0)</f>
        <v>0</v>
      </c>
      <c r="AZ174" s="39">
        <v>0</v>
      </c>
      <c r="BA174" s="39">
        <f>IF('[1]Формат ИПР'!$KU162=35,'[1]Формат ИПР'!$BZ162-'[1]Формат ИПР'!$JP162,0)</f>
        <v>0</v>
      </c>
      <c r="BB174" s="39">
        <v>0</v>
      </c>
      <c r="BC174" s="39">
        <f>IF('[1]Формат ИПР'!$KU162=10,'[1]Формат ИПР'!$BZ162-'[1]Формат ИПР'!$JP162,0)</f>
        <v>0</v>
      </c>
      <c r="BD174" s="39">
        <v>0</v>
      </c>
      <c r="BE174" s="39">
        <f>IF('[1]Формат ИПР'!$KU162=6,'[1]Формат ИПР'!$BZ162-'[1]Формат ИПР'!$JP162,0)</f>
        <v>0</v>
      </c>
      <c r="BF174" s="39">
        <v>0</v>
      </c>
      <c r="BG174" s="39">
        <f>IF('[1]Формат ИПР'!$KU162=0.4,'[1]Формат ИПР'!$BZ162-'[1]Формат ИПР'!$JP162,0)</f>
        <v>0</v>
      </c>
      <c r="BH174" s="39">
        <v>0</v>
      </c>
      <c r="BI174" s="39">
        <v>0</v>
      </c>
      <c r="BJ174" s="39">
        <v>0</v>
      </c>
      <c r="BK174" s="39">
        <v>0</v>
      </c>
      <c r="BL174" s="39">
        <v>0</v>
      </c>
      <c r="BM174" s="39">
        <v>0</v>
      </c>
      <c r="BN174" s="39">
        <v>0</v>
      </c>
      <c r="BO174" s="39">
        <v>0</v>
      </c>
      <c r="BP174" s="39">
        <v>0</v>
      </c>
      <c r="BQ174" s="39">
        <v>0</v>
      </c>
      <c r="BR174" s="39">
        <v>0</v>
      </c>
      <c r="BS174" s="39">
        <v>0</v>
      </c>
      <c r="BT174" s="39" t="s">
        <v>159</v>
      </c>
      <c r="BU174" s="39" t="s">
        <v>159</v>
      </c>
      <c r="BV174" s="39" t="s">
        <v>159</v>
      </c>
      <c r="BW174" s="39" t="s">
        <v>159</v>
      </c>
      <c r="BX174" s="39" t="s">
        <v>159</v>
      </c>
      <c r="BY174" s="39" t="s">
        <v>159</v>
      </c>
      <c r="BZ174" s="39" t="s">
        <v>159</v>
      </c>
      <c r="CA174" s="39" t="s">
        <v>159</v>
      </c>
      <c r="CB174" s="39" t="s">
        <v>159</v>
      </c>
      <c r="CC174" s="39">
        <v>0</v>
      </c>
      <c r="CD174" s="39" t="s">
        <v>159</v>
      </c>
      <c r="CE174" s="39" t="s">
        <v>159</v>
      </c>
      <c r="CF174" s="39">
        <v>1.7940051959999987</v>
      </c>
      <c r="CG174" s="39">
        <f>IF((CI174+CK174+CM174+CO174+CQ174)&gt;0,0,'[1]Формат ИПР'!Z162)</f>
        <v>1.79400519</v>
      </c>
      <c r="CH174" s="39">
        <v>0</v>
      </c>
      <c r="CI174" s="39">
        <v>0</v>
      </c>
      <c r="CJ174" s="39">
        <v>0</v>
      </c>
      <c r="CK174" s="39">
        <v>0</v>
      </c>
      <c r="CL174" s="39">
        <v>0</v>
      </c>
      <c r="CM174" s="39">
        <v>0</v>
      </c>
      <c r="CN174" s="39">
        <v>0</v>
      </c>
      <c r="CO174" s="39">
        <v>0</v>
      </c>
      <c r="CP174" s="39">
        <v>0</v>
      </c>
      <c r="CQ174" s="39">
        <v>0</v>
      </c>
    </row>
    <row r="175" spans="1:95" s="44" customFormat="1" ht="94.5" x14ac:dyDescent="0.3">
      <c r="A175" s="46" t="str">
        <f>'[1]Формат ИПР'!A163</f>
        <v>1.1.6</v>
      </c>
      <c r="B175" s="46" t="str">
        <f>'[1]Формат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46" t="str">
        <f>'[1]Формат ИПР'!C163</f>
        <v>K_Che338</v>
      </c>
      <c r="D175" s="39">
        <v>0</v>
      </c>
      <c r="E175" s="39">
        <f>IF('[1]Формат ИПР'!$KU163=110,'[1]Формат ИПР'!$JQ163,0)</f>
        <v>0</v>
      </c>
      <c r="F175" s="39">
        <v>0</v>
      </c>
      <c r="G175" s="39">
        <f>IF('[1]Формат ИПР'!$KU163=35,'[1]Формат ИПР'!$JQ163,0)</f>
        <v>0</v>
      </c>
      <c r="H175" s="39">
        <v>0</v>
      </c>
      <c r="I175" s="39">
        <f>IF('[1]Формат ИПР'!$KU163=10,'[1]Формат ИПР'!$JQ163,0)</f>
        <v>0</v>
      </c>
      <c r="J175" s="39">
        <v>0</v>
      </c>
      <c r="K175" s="39">
        <v>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f>IF('[1]Формат ИПР'!$KU163=110,'[1]Формат ИПР'!$JP163,0)</f>
        <v>0</v>
      </c>
      <c r="R175" s="39">
        <v>0</v>
      </c>
      <c r="S175" s="39">
        <f>IF('[1]Формат ИПР'!$KU163=35,'[1]Формат ИПР'!$JP163,0)</f>
        <v>0</v>
      </c>
      <c r="T175" s="39">
        <v>0</v>
      </c>
      <c r="U175" s="39">
        <f>IF('[1]Формат ИПР'!$KU163=10,'[1]Формат ИПР'!$JP163,0)</f>
        <v>0</v>
      </c>
      <c r="V175" s="39">
        <v>0</v>
      </c>
      <c r="W175" s="39">
        <f>IF('[1]Формат ИПР'!$KU163=6,'[1]Формат ИПР'!$JP163,0)</f>
        <v>0</v>
      </c>
      <c r="X175" s="39">
        <v>0</v>
      </c>
      <c r="Y175" s="39">
        <f>IF('[1]Формат ИПР'!$KU163=0.4,'[1]Формат ИПР'!$JP163,0)</f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39">
        <v>0</v>
      </c>
      <c r="AH175" s="39">
        <v>0</v>
      </c>
      <c r="AI175" s="39">
        <v>0</v>
      </c>
      <c r="AJ175" s="39" t="s">
        <v>159</v>
      </c>
      <c r="AK175" s="39">
        <v>0</v>
      </c>
      <c r="AL175" s="39" t="s">
        <v>159</v>
      </c>
      <c r="AM175" s="39" t="s">
        <v>159</v>
      </c>
      <c r="AN175" s="39" t="s">
        <v>159</v>
      </c>
      <c r="AO175" s="39">
        <v>0</v>
      </c>
      <c r="AP175" s="39" t="s">
        <v>159</v>
      </c>
      <c r="AQ175" s="39" t="s">
        <v>159</v>
      </c>
      <c r="AR175" s="39">
        <v>0</v>
      </c>
      <c r="AS175" s="39">
        <f>IF('[1]Формат ИПР'!$KU163=110,'[1]Формат ИПР'!$CA163-'[1]Формат ИПР'!$JQ163,0)</f>
        <v>0</v>
      </c>
      <c r="AT175" s="39">
        <v>0</v>
      </c>
      <c r="AU175" s="39">
        <f>IF('[1]Формат ИПР'!$KU163=35,'[1]Формат ИПР'!$CA163-'[1]Формат ИПР'!$JQ163,0)</f>
        <v>0</v>
      </c>
      <c r="AV175" s="39">
        <v>0</v>
      </c>
      <c r="AW175" s="39">
        <f>IF('[1]Формат ИПР'!$KU163=10,'[1]Формат ИПР'!$CA163-'[1]Формат ИПР'!$JQ163,0)</f>
        <v>0</v>
      </c>
      <c r="AX175" s="39">
        <v>0</v>
      </c>
      <c r="AY175" s="39">
        <f>IF('[1]Формат ИПР'!$KU163=110,'[1]Формат ИПР'!$BZ163-'[1]Формат ИПР'!$JP163,0)</f>
        <v>0</v>
      </c>
      <c r="AZ175" s="39">
        <v>0</v>
      </c>
      <c r="BA175" s="39">
        <f>IF('[1]Формат ИПР'!$KU163=35,'[1]Формат ИПР'!$BZ163-'[1]Формат ИПР'!$JP163,0)</f>
        <v>0</v>
      </c>
      <c r="BB175" s="39">
        <v>0</v>
      </c>
      <c r="BC175" s="39">
        <f>IF('[1]Формат ИПР'!$KU163=10,'[1]Формат ИПР'!$BZ163-'[1]Формат ИПР'!$JP163,0)</f>
        <v>0</v>
      </c>
      <c r="BD175" s="39">
        <v>0</v>
      </c>
      <c r="BE175" s="39">
        <f>IF('[1]Формат ИПР'!$KU163=6,'[1]Формат ИПР'!$BZ163-'[1]Формат ИПР'!$JP163,0)</f>
        <v>0</v>
      </c>
      <c r="BF175" s="39">
        <v>0</v>
      </c>
      <c r="BG175" s="39">
        <f>IF('[1]Формат ИПР'!$KU163=0.4,'[1]Формат ИПР'!$BZ163-'[1]Формат ИПР'!$JP163,0)</f>
        <v>0</v>
      </c>
      <c r="BH175" s="39">
        <v>0</v>
      </c>
      <c r="BI175" s="39">
        <v>0</v>
      </c>
      <c r="BJ175" s="39">
        <v>0</v>
      </c>
      <c r="BK175" s="39">
        <v>0</v>
      </c>
      <c r="BL175" s="39">
        <v>0</v>
      </c>
      <c r="BM175" s="39">
        <v>0</v>
      </c>
      <c r="BN175" s="39">
        <v>0</v>
      </c>
      <c r="BO175" s="39">
        <v>0</v>
      </c>
      <c r="BP175" s="39">
        <v>0</v>
      </c>
      <c r="BQ175" s="39">
        <v>0</v>
      </c>
      <c r="BR175" s="39">
        <v>0</v>
      </c>
      <c r="BS175" s="39">
        <v>0</v>
      </c>
      <c r="BT175" s="39" t="s">
        <v>159</v>
      </c>
      <c r="BU175" s="39" t="s">
        <v>159</v>
      </c>
      <c r="BV175" s="39" t="s">
        <v>159</v>
      </c>
      <c r="BW175" s="39" t="s">
        <v>159</v>
      </c>
      <c r="BX175" s="39" t="s">
        <v>159</v>
      </c>
      <c r="BY175" s="39" t="s">
        <v>159</v>
      </c>
      <c r="BZ175" s="39" t="s">
        <v>159</v>
      </c>
      <c r="CA175" s="39" t="s">
        <v>159</v>
      </c>
      <c r="CB175" s="39" t="s">
        <v>159</v>
      </c>
      <c r="CC175" s="39">
        <v>0</v>
      </c>
      <c r="CD175" s="39" t="s">
        <v>159</v>
      </c>
      <c r="CE175" s="39" t="s">
        <v>159</v>
      </c>
      <c r="CF175" s="39">
        <v>7.5903577839999983</v>
      </c>
      <c r="CG175" s="39">
        <f>IF((CI175+CK175+CM175+CO175+CQ175)&gt;0,0,'[1]Формат ИПР'!Z163)</f>
        <v>7.5903577799999997</v>
      </c>
      <c r="CH175" s="39">
        <v>0</v>
      </c>
      <c r="CI175" s="39">
        <v>0</v>
      </c>
      <c r="CJ175" s="39">
        <v>0</v>
      </c>
      <c r="CK175" s="39">
        <v>0</v>
      </c>
      <c r="CL175" s="39">
        <v>0</v>
      </c>
      <c r="CM175" s="39">
        <v>0</v>
      </c>
      <c r="CN175" s="39">
        <v>0</v>
      </c>
      <c r="CO175" s="39">
        <v>0</v>
      </c>
      <c r="CP175" s="39">
        <v>0</v>
      </c>
      <c r="CQ175" s="39">
        <v>0</v>
      </c>
    </row>
    <row r="176" spans="1:95" s="44" customFormat="1" ht="94.5" x14ac:dyDescent="0.3">
      <c r="A176" s="46" t="str">
        <f>'[1]Формат ИПР'!A164</f>
        <v>1.1.6</v>
      </c>
      <c r="B176" s="46" t="str">
        <f>'[1]Формат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46" t="str">
        <f>'[1]Формат ИПР'!C164</f>
        <v>K_Che339</v>
      </c>
      <c r="D176" s="39">
        <v>0</v>
      </c>
      <c r="E176" s="39">
        <f>IF('[1]Формат ИПР'!$KU164=110,'[1]Формат ИПР'!$JQ164,0)</f>
        <v>0</v>
      </c>
      <c r="F176" s="39">
        <v>0</v>
      </c>
      <c r="G176" s="39">
        <f>IF('[1]Формат ИПР'!$KU164=35,'[1]Формат ИПР'!$JQ164,0)</f>
        <v>0</v>
      </c>
      <c r="H176" s="39">
        <v>0</v>
      </c>
      <c r="I176" s="39">
        <f>IF('[1]Формат ИПР'!$KU164=10,'[1]Формат ИПР'!$JQ164,0)</f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f>IF('[1]Формат ИПР'!$KU164=110,'[1]Формат ИПР'!$JP164,0)</f>
        <v>0</v>
      </c>
      <c r="R176" s="39">
        <v>0</v>
      </c>
      <c r="S176" s="39">
        <f>IF('[1]Формат ИПР'!$KU164=35,'[1]Формат ИПР'!$JP164,0)</f>
        <v>0</v>
      </c>
      <c r="T176" s="39">
        <v>0</v>
      </c>
      <c r="U176" s="39">
        <f>IF('[1]Формат ИПР'!$KU164=10,'[1]Формат ИПР'!$JP164,0)</f>
        <v>0</v>
      </c>
      <c r="V176" s="39">
        <v>0</v>
      </c>
      <c r="W176" s="39">
        <f>IF('[1]Формат ИПР'!$KU164=6,'[1]Формат ИПР'!$JP164,0)</f>
        <v>0</v>
      </c>
      <c r="X176" s="39">
        <v>0</v>
      </c>
      <c r="Y176" s="39">
        <f>IF('[1]Формат ИПР'!$KU164=0.4,'[1]Формат ИПР'!$JP164,0)</f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0</v>
      </c>
      <c r="AE176" s="39">
        <v>0</v>
      </c>
      <c r="AF176" s="39">
        <v>0</v>
      </c>
      <c r="AG176" s="39">
        <v>0</v>
      </c>
      <c r="AH176" s="39">
        <v>0</v>
      </c>
      <c r="AI176" s="39">
        <v>0</v>
      </c>
      <c r="AJ176" s="39" t="s">
        <v>159</v>
      </c>
      <c r="AK176" s="39">
        <v>0</v>
      </c>
      <c r="AL176" s="39" t="s">
        <v>159</v>
      </c>
      <c r="AM176" s="39" t="s">
        <v>159</v>
      </c>
      <c r="AN176" s="39" t="s">
        <v>159</v>
      </c>
      <c r="AO176" s="39">
        <v>0</v>
      </c>
      <c r="AP176" s="39" t="s">
        <v>159</v>
      </c>
      <c r="AQ176" s="39" t="s">
        <v>159</v>
      </c>
      <c r="AR176" s="39">
        <v>0</v>
      </c>
      <c r="AS176" s="39">
        <f>IF('[1]Формат ИПР'!$KU164=110,'[1]Формат ИПР'!$CA164-'[1]Формат ИПР'!$JQ164,0)</f>
        <v>0</v>
      </c>
      <c r="AT176" s="39">
        <v>0</v>
      </c>
      <c r="AU176" s="39">
        <f>IF('[1]Формат ИПР'!$KU164=35,'[1]Формат ИПР'!$CA164-'[1]Формат ИПР'!$JQ164,0)</f>
        <v>0</v>
      </c>
      <c r="AV176" s="39">
        <v>0</v>
      </c>
      <c r="AW176" s="39">
        <f>IF('[1]Формат ИПР'!$KU164=10,'[1]Формат ИПР'!$CA164-'[1]Формат ИПР'!$JQ164,0)</f>
        <v>0</v>
      </c>
      <c r="AX176" s="39">
        <v>0</v>
      </c>
      <c r="AY176" s="39">
        <f>IF('[1]Формат ИПР'!$KU164=110,'[1]Формат ИПР'!$BZ164-'[1]Формат ИПР'!$JP164,0)</f>
        <v>0</v>
      </c>
      <c r="AZ176" s="39">
        <v>0</v>
      </c>
      <c r="BA176" s="39">
        <f>IF('[1]Формат ИПР'!$KU164=35,'[1]Формат ИПР'!$BZ164-'[1]Формат ИПР'!$JP164,0)</f>
        <v>0</v>
      </c>
      <c r="BB176" s="39">
        <v>0</v>
      </c>
      <c r="BC176" s="39">
        <f>IF('[1]Формат ИПР'!$KU164=10,'[1]Формат ИПР'!$BZ164-'[1]Формат ИПР'!$JP164,0)</f>
        <v>0</v>
      </c>
      <c r="BD176" s="39">
        <v>0</v>
      </c>
      <c r="BE176" s="39">
        <f>IF('[1]Формат ИПР'!$KU164=6,'[1]Формат ИПР'!$BZ164-'[1]Формат ИПР'!$JP164,0)</f>
        <v>0</v>
      </c>
      <c r="BF176" s="39">
        <v>0</v>
      </c>
      <c r="BG176" s="39">
        <f>IF('[1]Формат ИПР'!$KU164=0.4,'[1]Формат ИПР'!$BZ164-'[1]Формат ИПР'!$JP164,0)</f>
        <v>0</v>
      </c>
      <c r="BH176" s="39">
        <v>0</v>
      </c>
      <c r="BI176" s="39">
        <v>0</v>
      </c>
      <c r="BJ176" s="39">
        <v>0</v>
      </c>
      <c r="BK176" s="39">
        <v>0</v>
      </c>
      <c r="BL176" s="39">
        <v>0</v>
      </c>
      <c r="BM176" s="39">
        <v>0</v>
      </c>
      <c r="BN176" s="39">
        <v>0</v>
      </c>
      <c r="BO176" s="39">
        <v>0</v>
      </c>
      <c r="BP176" s="39">
        <v>0</v>
      </c>
      <c r="BQ176" s="39">
        <v>0</v>
      </c>
      <c r="BR176" s="39">
        <v>0</v>
      </c>
      <c r="BS176" s="39">
        <v>0</v>
      </c>
      <c r="BT176" s="39" t="s">
        <v>159</v>
      </c>
      <c r="BU176" s="39" t="s">
        <v>159</v>
      </c>
      <c r="BV176" s="39" t="s">
        <v>159</v>
      </c>
      <c r="BW176" s="39" t="s">
        <v>159</v>
      </c>
      <c r="BX176" s="39" t="s">
        <v>159</v>
      </c>
      <c r="BY176" s="39" t="s">
        <v>159</v>
      </c>
      <c r="BZ176" s="39" t="s">
        <v>159</v>
      </c>
      <c r="CA176" s="39" t="s">
        <v>159</v>
      </c>
      <c r="CB176" s="39" t="s">
        <v>159</v>
      </c>
      <c r="CC176" s="39">
        <v>0</v>
      </c>
      <c r="CD176" s="39" t="s">
        <v>159</v>
      </c>
      <c r="CE176" s="39" t="s">
        <v>159</v>
      </c>
      <c r="CF176" s="39">
        <v>2.8162052300000013</v>
      </c>
      <c r="CG176" s="39">
        <f>IF((CI176+CK176+CM176+CO176+CQ176)&gt;0,0,'[1]Формат ИПР'!Z164)</f>
        <v>2.8162052200000001</v>
      </c>
      <c r="CH176" s="39">
        <v>0</v>
      </c>
      <c r="CI176" s="39">
        <v>0</v>
      </c>
      <c r="CJ176" s="39">
        <v>0</v>
      </c>
      <c r="CK176" s="39">
        <v>0</v>
      </c>
      <c r="CL176" s="39">
        <v>0</v>
      </c>
      <c r="CM176" s="39">
        <v>0</v>
      </c>
      <c r="CN176" s="39">
        <v>0</v>
      </c>
      <c r="CO176" s="39">
        <v>0</v>
      </c>
      <c r="CP176" s="39">
        <v>0</v>
      </c>
      <c r="CQ176" s="39">
        <v>0</v>
      </c>
    </row>
    <row r="177" spans="1:95" s="44" customFormat="1" ht="110.25" x14ac:dyDescent="0.3">
      <c r="A177" s="46" t="str">
        <f>'[1]Формат ИПР'!A165</f>
        <v>1.1.6</v>
      </c>
      <c r="B177" s="46" t="str">
        <f>'[1]Формат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46" t="str">
        <f>'[1]Формат ИПР'!C165</f>
        <v>K_Che340</v>
      </c>
      <c r="D177" s="39">
        <v>0</v>
      </c>
      <c r="E177" s="39">
        <f>IF('[1]Формат ИПР'!$KU165=110,'[1]Формат ИПР'!$JQ165,0)</f>
        <v>0</v>
      </c>
      <c r="F177" s="39">
        <v>0</v>
      </c>
      <c r="G177" s="39">
        <f>IF('[1]Формат ИПР'!$KU165=35,'[1]Формат ИПР'!$JQ165,0)</f>
        <v>0</v>
      </c>
      <c r="H177" s="39">
        <v>0</v>
      </c>
      <c r="I177" s="39">
        <f>IF('[1]Формат ИПР'!$KU165=10,'[1]Формат ИПР'!$JQ165,0)</f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f>IF('[1]Формат ИПР'!$KU165=110,'[1]Формат ИПР'!$JP165,0)</f>
        <v>0</v>
      </c>
      <c r="R177" s="39">
        <v>0</v>
      </c>
      <c r="S177" s="39">
        <f>IF('[1]Формат ИПР'!$KU165=35,'[1]Формат ИПР'!$JP165,0)</f>
        <v>0</v>
      </c>
      <c r="T177" s="39">
        <v>0</v>
      </c>
      <c r="U177" s="39">
        <f>IF('[1]Формат ИПР'!$KU165=10,'[1]Формат ИПР'!$JP165,0)</f>
        <v>0</v>
      </c>
      <c r="V177" s="39">
        <v>0</v>
      </c>
      <c r="W177" s="39">
        <f>IF('[1]Формат ИПР'!$KU165=6,'[1]Формат ИПР'!$JP165,0)</f>
        <v>0</v>
      </c>
      <c r="X177" s="39">
        <v>0</v>
      </c>
      <c r="Y177" s="39">
        <f>IF('[1]Формат ИПР'!$KU165=0.4,'[1]Формат ИПР'!$JP165,0)</f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0</v>
      </c>
      <c r="AE177" s="39">
        <v>0</v>
      </c>
      <c r="AF177" s="39">
        <v>0</v>
      </c>
      <c r="AG177" s="39">
        <v>0</v>
      </c>
      <c r="AH177" s="39">
        <v>0</v>
      </c>
      <c r="AI177" s="39">
        <v>0</v>
      </c>
      <c r="AJ177" s="39" t="s">
        <v>159</v>
      </c>
      <c r="AK177" s="39">
        <v>0</v>
      </c>
      <c r="AL177" s="39" t="s">
        <v>159</v>
      </c>
      <c r="AM177" s="39" t="s">
        <v>159</v>
      </c>
      <c r="AN177" s="39" t="s">
        <v>159</v>
      </c>
      <c r="AO177" s="39">
        <v>0</v>
      </c>
      <c r="AP177" s="39" t="s">
        <v>159</v>
      </c>
      <c r="AQ177" s="39" t="s">
        <v>159</v>
      </c>
      <c r="AR177" s="39">
        <v>0</v>
      </c>
      <c r="AS177" s="39">
        <f>IF('[1]Формат ИПР'!$KU165=110,'[1]Формат ИПР'!$CA165-'[1]Формат ИПР'!$JQ165,0)</f>
        <v>0</v>
      </c>
      <c r="AT177" s="39">
        <v>0</v>
      </c>
      <c r="AU177" s="39">
        <f>IF('[1]Формат ИПР'!$KU165=35,'[1]Формат ИПР'!$CA165-'[1]Формат ИПР'!$JQ165,0)</f>
        <v>0</v>
      </c>
      <c r="AV177" s="39">
        <v>0</v>
      </c>
      <c r="AW177" s="39">
        <f>IF('[1]Формат ИПР'!$KU165=10,'[1]Формат ИПР'!$CA165-'[1]Формат ИПР'!$JQ165,0)</f>
        <v>0</v>
      </c>
      <c r="AX177" s="39">
        <v>0</v>
      </c>
      <c r="AY177" s="39">
        <f>IF('[1]Формат ИПР'!$KU165=110,'[1]Формат ИПР'!$BZ165-'[1]Формат ИПР'!$JP165,0)</f>
        <v>0</v>
      </c>
      <c r="AZ177" s="39">
        <v>0</v>
      </c>
      <c r="BA177" s="39">
        <f>IF('[1]Формат ИПР'!$KU165=35,'[1]Формат ИПР'!$BZ165-'[1]Формат ИПР'!$JP165,0)</f>
        <v>0</v>
      </c>
      <c r="BB177" s="39">
        <v>0</v>
      </c>
      <c r="BC177" s="39">
        <f>IF('[1]Формат ИПР'!$KU165=10,'[1]Формат ИПР'!$BZ165-'[1]Формат ИПР'!$JP165,0)</f>
        <v>0</v>
      </c>
      <c r="BD177" s="39">
        <v>0</v>
      </c>
      <c r="BE177" s="39">
        <f>IF('[1]Формат ИПР'!$KU165=6,'[1]Формат ИПР'!$BZ165-'[1]Формат ИПР'!$JP165,0)</f>
        <v>0</v>
      </c>
      <c r="BF177" s="39">
        <v>0</v>
      </c>
      <c r="BG177" s="39">
        <f>IF('[1]Формат ИПР'!$KU165=0.4,'[1]Формат ИПР'!$BZ165-'[1]Формат ИПР'!$JP165,0)</f>
        <v>0</v>
      </c>
      <c r="BH177" s="39">
        <v>0</v>
      </c>
      <c r="BI177" s="39">
        <v>0</v>
      </c>
      <c r="BJ177" s="39">
        <v>0</v>
      </c>
      <c r="BK177" s="39">
        <v>0</v>
      </c>
      <c r="BL177" s="39">
        <v>0</v>
      </c>
      <c r="BM177" s="39">
        <v>0</v>
      </c>
      <c r="BN177" s="39">
        <v>0</v>
      </c>
      <c r="BO177" s="39">
        <v>0</v>
      </c>
      <c r="BP177" s="39">
        <v>0</v>
      </c>
      <c r="BQ177" s="39">
        <v>0</v>
      </c>
      <c r="BR177" s="39">
        <v>0</v>
      </c>
      <c r="BS177" s="39">
        <v>0</v>
      </c>
      <c r="BT177" s="39" t="s">
        <v>159</v>
      </c>
      <c r="BU177" s="39" t="s">
        <v>159</v>
      </c>
      <c r="BV177" s="39" t="s">
        <v>159</v>
      </c>
      <c r="BW177" s="39" t="s">
        <v>159</v>
      </c>
      <c r="BX177" s="39" t="s">
        <v>159</v>
      </c>
      <c r="BY177" s="39" t="s">
        <v>159</v>
      </c>
      <c r="BZ177" s="39" t="s">
        <v>159</v>
      </c>
      <c r="CA177" s="39" t="s">
        <v>159</v>
      </c>
      <c r="CB177" s="39" t="s">
        <v>159</v>
      </c>
      <c r="CC177" s="39">
        <v>0</v>
      </c>
      <c r="CD177" s="39" t="s">
        <v>159</v>
      </c>
      <c r="CE177" s="39" t="s">
        <v>159</v>
      </c>
      <c r="CF177" s="39">
        <v>3.8859779360000002</v>
      </c>
      <c r="CG177" s="39">
        <f>IF((CI177+CK177+CM177+CO177+CQ177)&gt;0,0,'[1]Формат ИПР'!Z165)</f>
        <v>3.8859779400000001</v>
      </c>
      <c r="CH177" s="39">
        <v>0</v>
      </c>
      <c r="CI177" s="39">
        <v>0</v>
      </c>
      <c r="CJ177" s="39">
        <v>0</v>
      </c>
      <c r="CK177" s="39">
        <v>0</v>
      </c>
      <c r="CL177" s="39">
        <v>0</v>
      </c>
      <c r="CM177" s="39">
        <v>0</v>
      </c>
      <c r="CN177" s="39">
        <v>0</v>
      </c>
      <c r="CO177" s="39">
        <v>0</v>
      </c>
      <c r="CP177" s="39">
        <v>0</v>
      </c>
      <c r="CQ177" s="39">
        <v>0</v>
      </c>
    </row>
    <row r="178" spans="1:95" s="44" customFormat="1" ht="94.5" x14ac:dyDescent="0.3">
      <c r="A178" s="46" t="str">
        <f>'[1]Формат ИПР'!A166</f>
        <v>1.1.6</v>
      </c>
      <c r="B178" s="46" t="str">
        <f>'[1]Формат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46" t="str">
        <f>'[1]Формат ИПР'!C166</f>
        <v>K_Che341</v>
      </c>
      <c r="D178" s="39">
        <v>0</v>
      </c>
      <c r="E178" s="39">
        <f>IF('[1]Формат ИПР'!$KU166=110,'[1]Формат ИПР'!$JQ166,0)</f>
        <v>0</v>
      </c>
      <c r="F178" s="39">
        <v>0</v>
      </c>
      <c r="G178" s="39">
        <f>IF('[1]Формат ИПР'!$KU166=35,'[1]Формат ИПР'!$JQ166,0)</f>
        <v>0</v>
      </c>
      <c r="H178" s="39">
        <v>0</v>
      </c>
      <c r="I178" s="39">
        <f>IF('[1]Формат ИПР'!$KU166=10,'[1]Формат ИПР'!$JQ166,0)</f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f>IF('[1]Формат ИПР'!$KU166=110,'[1]Формат ИПР'!$JP166,0)</f>
        <v>0</v>
      </c>
      <c r="R178" s="39">
        <v>0</v>
      </c>
      <c r="S178" s="39">
        <f>IF('[1]Формат ИПР'!$KU166=35,'[1]Формат ИПР'!$JP166,0)</f>
        <v>0</v>
      </c>
      <c r="T178" s="39">
        <v>0</v>
      </c>
      <c r="U178" s="39">
        <f>IF('[1]Формат ИПР'!$KU166=10,'[1]Формат ИПР'!$JP166,0)</f>
        <v>0</v>
      </c>
      <c r="V178" s="39">
        <v>0</v>
      </c>
      <c r="W178" s="39">
        <f>IF('[1]Формат ИПР'!$KU166=6,'[1]Формат ИПР'!$JP166,0)</f>
        <v>0</v>
      </c>
      <c r="X178" s="39">
        <v>0</v>
      </c>
      <c r="Y178" s="39">
        <f>IF('[1]Формат ИПР'!$KU166=0.4,'[1]Формат ИПР'!$JP166,0)</f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0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 t="s">
        <v>159</v>
      </c>
      <c r="AK178" s="39">
        <v>0</v>
      </c>
      <c r="AL178" s="39" t="s">
        <v>159</v>
      </c>
      <c r="AM178" s="39" t="s">
        <v>159</v>
      </c>
      <c r="AN178" s="39" t="s">
        <v>159</v>
      </c>
      <c r="AO178" s="39">
        <v>0</v>
      </c>
      <c r="AP178" s="39" t="s">
        <v>159</v>
      </c>
      <c r="AQ178" s="39" t="s">
        <v>159</v>
      </c>
      <c r="AR178" s="39">
        <v>0</v>
      </c>
      <c r="AS178" s="39">
        <f>IF('[1]Формат ИПР'!$KU166=110,'[1]Формат ИПР'!$CA166-'[1]Формат ИПР'!$JQ166,0)</f>
        <v>0</v>
      </c>
      <c r="AT178" s="39">
        <v>0</v>
      </c>
      <c r="AU178" s="39">
        <f>IF('[1]Формат ИПР'!$KU166=35,'[1]Формат ИПР'!$CA166-'[1]Формат ИПР'!$JQ166,0)</f>
        <v>0</v>
      </c>
      <c r="AV178" s="39">
        <v>0</v>
      </c>
      <c r="AW178" s="39">
        <f>IF('[1]Формат ИПР'!$KU166=10,'[1]Формат ИПР'!$CA166-'[1]Формат ИПР'!$JQ166,0)</f>
        <v>0</v>
      </c>
      <c r="AX178" s="39">
        <v>0</v>
      </c>
      <c r="AY178" s="39">
        <f>IF('[1]Формат ИПР'!$KU166=110,'[1]Формат ИПР'!$BZ166-'[1]Формат ИПР'!$JP166,0)</f>
        <v>0</v>
      </c>
      <c r="AZ178" s="39">
        <v>0</v>
      </c>
      <c r="BA178" s="39">
        <f>IF('[1]Формат ИПР'!$KU166=35,'[1]Формат ИПР'!$BZ166-'[1]Формат ИПР'!$JP166,0)</f>
        <v>0</v>
      </c>
      <c r="BB178" s="39">
        <v>0</v>
      </c>
      <c r="BC178" s="39">
        <f>IF('[1]Формат ИПР'!$KU166=10,'[1]Формат ИПР'!$BZ166-'[1]Формат ИПР'!$JP166,0)</f>
        <v>0</v>
      </c>
      <c r="BD178" s="39">
        <v>0</v>
      </c>
      <c r="BE178" s="39">
        <f>IF('[1]Формат ИПР'!$KU166=6,'[1]Формат ИПР'!$BZ166-'[1]Формат ИПР'!$JP166,0)</f>
        <v>0</v>
      </c>
      <c r="BF178" s="39">
        <v>0</v>
      </c>
      <c r="BG178" s="39">
        <f>IF('[1]Формат ИПР'!$KU166=0.4,'[1]Формат ИПР'!$BZ166-'[1]Формат ИПР'!$JP166,0)</f>
        <v>0</v>
      </c>
      <c r="BH178" s="39">
        <v>0</v>
      </c>
      <c r="BI178" s="39">
        <v>0</v>
      </c>
      <c r="BJ178" s="39">
        <v>0</v>
      </c>
      <c r="BK178" s="39">
        <v>0</v>
      </c>
      <c r="BL178" s="39">
        <v>0</v>
      </c>
      <c r="BM178" s="39">
        <v>0</v>
      </c>
      <c r="BN178" s="39">
        <v>0</v>
      </c>
      <c r="BO178" s="39">
        <v>0</v>
      </c>
      <c r="BP178" s="39">
        <v>0</v>
      </c>
      <c r="BQ178" s="39">
        <v>0</v>
      </c>
      <c r="BR178" s="39">
        <v>0</v>
      </c>
      <c r="BS178" s="39">
        <v>0</v>
      </c>
      <c r="BT178" s="39" t="s">
        <v>159</v>
      </c>
      <c r="BU178" s="39" t="s">
        <v>159</v>
      </c>
      <c r="BV178" s="39" t="s">
        <v>159</v>
      </c>
      <c r="BW178" s="39" t="s">
        <v>159</v>
      </c>
      <c r="BX178" s="39" t="s">
        <v>159</v>
      </c>
      <c r="BY178" s="39" t="s">
        <v>159</v>
      </c>
      <c r="BZ178" s="39" t="s">
        <v>159</v>
      </c>
      <c r="CA178" s="39" t="s">
        <v>159</v>
      </c>
      <c r="CB178" s="39" t="s">
        <v>159</v>
      </c>
      <c r="CC178" s="39">
        <v>0</v>
      </c>
      <c r="CD178" s="39" t="s">
        <v>159</v>
      </c>
      <c r="CE178" s="39" t="s">
        <v>159</v>
      </c>
      <c r="CF178" s="39">
        <v>2.3451776240000002</v>
      </c>
      <c r="CG178" s="39">
        <f>IF((CI178+CK178+CM178+CO178+CQ178)&gt;0,0,'[1]Формат ИПР'!Z166)</f>
        <v>2.3451776199999999</v>
      </c>
      <c r="CH178" s="39">
        <v>0</v>
      </c>
      <c r="CI178" s="39">
        <v>0</v>
      </c>
      <c r="CJ178" s="39">
        <v>0</v>
      </c>
      <c r="CK178" s="39">
        <v>0</v>
      </c>
      <c r="CL178" s="39">
        <v>0</v>
      </c>
      <c r="CM178" s="39">
        <v>0</v>
      </c>
      <c r="CN178" s="39">
        <v>0</v>
      </c>
      <c r="CO178" s="39">
        <v>0</v>
      </c>
      <c r="CP178" s="39">
        <v>0</v>
      </c>
      <c r="CQ178" s="39">
        <v>0</v>
      </c>
    </row>
    <row r="179" spans="1:95" s="44" customFormat="1" ht="110.25" x14ac:dyDescent="0.3">
      <c r="A179" s="46" t="str">
        <f>'[1]Формат ИПР'!A167</f>
        <v>1.1.6</v>
      </c>
      <c r="B179" s="46" t="str">
        <f>'[1]Формат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46" t="str">
        <f>'[1]Формат ИПР'!C167</f>
        <v>K_Che342</v>
      </c>
      <c r="D179" s="39">
        <v>0</v>
      </c>
      <c r="E179" s="39">
        <f>IF('[1]Формат ИПР'!$KU167=110,'[1]Формат ИПР'!$JQ167,0)</f>
        <v>0</v>
      </c>
      <c r="F179" s="39">
        <v>0</v>
      </c>
      <c r="G179" s="39">
        <f>IF('[1]Формат ИПР'!$KU167=35,'[1]Формат ИПР'!$JQ167,0)</f>
        <v>0</v>
      </c>
      <c r="H179" s="39">
        <v>0</v>
      </c>
      <c r="I179" s="39">
        <f>IF('[1]Формат ИПР'!$KU167=10,'[1]Формат ИПР'!$JQ167,0)</f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f>IF('[1]Формат ИПР'!$KU167=110,'[1]Формат ИПР'!$JP167,0)</f>
        <v>0</v>
      </c>
      <c r="R179" s="39">
        <v>0</v>
      </c>
      <c r="S179" s="39">
        <f>IF('[1]Формат ИПР'!$KU167=35,'[1]Формат ИПР'!$JP167,0)</f>
        <v>0</v>
      </c>
      <c r="T179" s="39">
        <v>0</v>
      </c>
      <c r="U179" s="39">
        <f>IF('[1]Формат ИПР'!$KU167=10,'[1]Формат ИПР'!$JP167,0)</f>
        <v>0</v>
      </c>
      <c r="V179" s="39">
        <v>0</v>
      </c>
      <c r="W179" s="39">
        <f>IF('[1]Формат ИПР'!$KU167=6,'[1]Формат ИПР'!$JP167,0)</f>
        <v>0</v>
      </c>
      <c r="X179" s="39">
        <v>0</v>
      </c>
      <c r="Y179" s="39">
        <f>IF('[1]Формат ИПР'!$KU167=0.4,'[1]Формат ИПР'!$JP167,0)</f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39">
        <v>0</v>
      </c>
      <c r="AH179" s="39">
        <v>0</v>
      </c>
      <c r="AI179" s="39">
        <v>0</v>
      </c>
      <c r="AJ179" s="39" t="s">
        <v>159</v>
      </c>
      <c r="AK179" s="39">
        <v>0</v>
      </c>
      <c r="AL179" s="39" t="s">
        <v>159</v>
      </c>
      <c r="AM179" s="39" t="s">
        <v>159</v>
      </c>
      <c r="AN179" s="39" t="s">
        <v>159</v>
      </c>
      <c r="AO179" s="39">
        <v>0</v>
      </c>
      <c r="AP179" s="39" t="s">
        <v>159</v>
      </c>
      <c r="AQ179" s="39" t="s">
        <v>159</v>
      </c>
      <c r="AR179" s="39">
        <v>0</v>
      </c>
      <c r="AS179" s="39">
        <f>IF('[1]Формат ИПР'!$KU167=110,'[1]Формат ИПР'!$CA167-'[1]Формат ИПР'!$JQ167,0)</f>
        <v>0</v>
      </c>
      <c r="AT179" s="39">
        <v>0</v>
      </c>
      <c r="AU179" s="39">
        <f>IF('[1]Формат ИПР'!$KU167=35,'[1]Формат ИПР'!$CA167-'[1]Формат ИПР'!$JQ167,0)</f>
        <v>0</v>
      </c>
      <c r="AV179" s="39">
        <v>0</v>
      </c>
      <c r="AW179" s="39">
        <f>IF('[1]Формат ИПР'!$KU167=10,'[1]Формат ИПР'!$CA167-'[1]Формат ИПР'!$JQ167,0)</f>
        <v>0</v>
      </c>
      <c r="AX179" s="39">
        <v>0</v>
      </c>
      <c r="AY179" s="39">
        <f>IF('[1]Формат ИПР'!$KU167=110,'[1]Формат ИПР'!$BZ167-'[1]Формат ИПР'!$JP167,0)</f>
        <v>0</v>
      </c>
      <c r="AZ179" s="39">
        <v>0</v>
      </c>
      <c r="BA179" s="39">
        <f>IF('[1]Формат ИПР'!$KU167=35,'[1]Формат ИПР'!$BZ167-'[1]Формат ИПР'!$JP167,0)</f>
        <v>0</v>
      </c>
      <c r="BB179" s="39">
        <v>0</v>
      </c>
      <c r="BC179" s="39">
        <f>IF('[1]Формат ИПР'!$KU167=10,'[1]Формат ИПР'!$BZ167-'[1]Формат ИПР'!$JP167,0)</f>
        <v>0</v>
      </c>
      <c r="BD179" s="39">
        <v>0</v>
      </c>
      <c r="BE179" s="39">
        <f>IF('[1]Формат ИПР'!$KU167=6,'[1]Формат ИПР'!$BZ167-'[1]Формат ИПР'!$JP167,0)</f>
        <v>0</v>
      </c>
      <c r="BF179" s="39">
        <v>0</v>
      </c>
      <c r="BG179" s="39">
        <f>IF('[1]Формат ИПР'!$KU167=0.4,'[1]Формат ИПР'!$BZ167-'[1]Формат ИПР'!$JP167,0)</f>
        <v>0</v>
      </c>
      <c r="BH179" s="39">
        <v>0</v>
      </c>
      <c r="BI179" s="39">
        <v>0</v>
      </c>
      <c r="BJ179" s="39">
        <v>0</v>
      </c>
      <c r="BK179" s="39">
        <v>0</v>
      </c>
      <c r="BL179" s="39">
        <v>0</v>
      </c>
      <c r="BM179" s="39">
        <v>0</v>
      </c>
      <c r="BN179" s="39">
        <v>0</v>
      </c>
      <c r="BO179" s="39">
        <v>0</v>
      </c>
      <c r="BP179" s="39">
        <v>0</v>
      </c>
      <c r="BQ179" s="39">
        <v>0</v>
      </c>
      <c r="BR179" s="39">
        <v>0</v>
      </c>
      <c r="BS179" s="39">
        <v>0</v>
      </c>
      <c r="BT179" s="39" t="s">
        <v>159</v>
      </c>
      <c r="BU179" s="39" t="s">
        <v>159</v>
      </c>
      <c r="BV179" s="39" t="s">
        <v>159</v>
      </c>
      <c r="BW179" s="39" t="s">
        <v>159</v>
      </c>
      <c r="BX179" s="39" t="s">
        <v>159</v>
      </c>
      <c r="BY179" s="39" t="s">
        <v>159</v>
      </c>
      <c r="BZ179" s="39" t="s">
        <v>159</v>
      </c>
      <c r="CA179" s="39" t="s">
        <v>159</v>
      </c>
      <c r="CB179" s="39" t="s">
        <v>159</v>
      </c>
      <c r="CC179" s="39">
        <v>0</v>
      </c>
      <c r="CD179" s="39" t="s">
        <v>159</v>
      </c>
      <c r="CE179" s="39" t="s">
        <v>159</v>
      </c>
      <c r="CF179" s="39">
        <v>1.05126242</v>
      </c>
      <c r="CG179" s="39">
        <f>IF((CI179+CK179+CM179+CO179+CQ179)&gt;0,0,'[1]Формат ИПР'!Z167)</f>
        <v>1.05126242</v>
      </c>
      <c r="CH179" s="39">
        <v>0</v>
      </c>
      <c r="CI179" s="39">
        <v>0</v>
      </c>
      <c r="CJ179" s="39">
        <v>0</v>
      </c>
      <c r="CK179" s="39">
        <v>0</v>
      </c>
      <c r="CL179" s="39">
        <v>0</v>
      </c>
      <c r="CM179" s="39">
        <v>0</v>
      </c>
      <c r="CN179" s="39">
        <v>0</v>
      </c>
      <c r="CO179" s="39">
        <v>0</v>
      </c>
      <c r="CP179" s="39">
        <v>0</v>
      </c>
      <c r="CQ179" s="39">
        <v>0</v>
      </c>
    </row>
    <row r="180" spans="1:95" s="44" customFormat="1" ht="94.5" x14ac:dyDescent="0.3">
      <c r="A180" s="46" t="str">
        <f>'[1]Формат ИПР'!A168</f>
        <v>1.1.6</v>
      </c>
      <c r="B180" s="46" t="str">
        <f>'[1]Формат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46" t="str">
        <f>'[1]Формат ИПР'!C168</f>
        <v>K_Che343</v>
      </c>
      <c r="D180" s="39">
        <v>0</v>
      </c>
      <c r="E180" s="39">
        <f>IF('[1]Формат ИПР'!$KU168=110,'[1]Формат ИПР'!$JQ168,0)</f>
        <v>0</v>
      </c>
      <c r="F180" s="39">
        <v>0</v>
      </c>
      <c r="G180" s="39">
        <f>IF('[1]Формат ИПР'!$KU168=35,'[1]Формат ИПР'!$JQ168,0)</f>
        <v>0</v>
      </c>
      <c r="H180" s="39">
        <v>0</v>
      </c>
      <c r="I180" s="39">
        <f>IF('[1]Формат ИПР'!$KU168=10,'[1]Формат ИПР'!$JQ168,0)</f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f>IF('[1]Формат ИПР'!$KU168=110,'[1]Формат ИПР'!$JP168,0)</f>
        <v>0</v>
      </c>
      <c r="R180" s="39">
        <v>0</v>
      </c>
      <c r="S180" s="39">
        <f>IF('[1]Формат ИПР'!$KU168=35,'[1]Формат ИПР'!$JP168,0)</f>
        <v>0</v>
      </c>
      <c r="T180" s="39">
        <v>0</v>
      </c>
      <c r="U180" s="39">
        <f>IF('[1]Формат ИПР'!$KU168=10,'[1]Формат ИПР'!$JP168,0)</f>
        <v>0</v>
      </c>
      <c r="V180" s="39">
        <v>0</v>
      </c>
      <c r="W180" s="39">
        <f>IF('[1]Формат ИПР'!$KU168=6,'[1]Формат ИПР'!$JP168,0)</f>
        <v>0</v>
      </c>
      <c r="X180" s="39">
        <v>0</v>
      </c>
      <c r="Y180" s="39">
        <f>IF('[1]Формат ИПР'!$KU168=0.4,'[1]Формат ИПР'!$JP168,0)</f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39">
        <v>0</v>
      </c>
      <c r="AH180" s="39">
        <v>0</v>
      </c>
      <c r="AI180" s="39">
        <v>0</v>
      </c>
      <c r="AJ180" s="39" t="s">
        <v>159</v>
      </c>
      <c r="AK180" s="39">
        <v>0</v>
      </c>
      <c r="AL180" s="39" t="s">
        <v>159</v>
      </c>
      <c r="AM180" s="39" t="s">
        <v>159</v>
      </c>
      <c r="AN180" s="39" t="s">
        <v>159</v>
      </c>
      <c r="AO180" s="39">
        <v>0</v>
      </c>
      <c r="AP180" s="39" t="s">
        <v>159</v>
      </c>
      <c r="AQ180" s="39" t="s">
        <v>159</v>
      </c>
      <c r="AR180" s="39">
        <v>0</v>
      </c>
      <c r="AS180" s="39">
        <f>IF('[1]Формат ИПР'!$KU168=110,'[1]Формат ИПР'!$CA168-'[1]Формат ИПР'!$JQ168,0)</f>
        <v>0</v>
      </c>
      <c r="AT180" s="39">
        <v>0</v>
      </c>
      <c r="AU180" s="39">
        <f>IF('[1]Формат ИПР'!$KU168=35,'[1]Формат ИПР'!$CA168-'[1]Формат ИПР'!$JQ168,0)</f>
        <v>0</v>
      </c>
      <c r="AV180" s="39">
        <v>0</v>
      </c>
      <c r="AW180" s="39">
        <f>IF('[1]Формат ИПР'!$KU168=10,'[1]Формат ИПР'!$CA168-'[1]Формат ИПР'!$JQ168,0)</f>
        <v>0</v>
      </c>
      <c r="AX180" s="39">
        <v>0</v>
      </c>
      <c r="AY180" s="39">
        <f>IF('[1]Формат ИПР'!$KU168=110,'[1]Формат ИПР'!$BZ168-'[1]Формат ИПР'!$JP168,0)</f>
        <v>0</v>
      </c>
      <c r="AZ180" s="39">
        <v>0</v>
      </c>
      <c r="BA180" s="39">
        <f>IF('[1]Формат ИПР'!$KU168=35,'[1]Формат ИПР'!$BZ168-'[1]Формат ИПР'!$JP168,0)</f>
        <v>0</v>
      </c>
      <c r="BB180" s="39">
        <v>0</v>
      </c>
      <c r="BC180" s="39">
        <f>IF('[1]Формат ИПР'!$KU168=10,'[1]Формат ИПР'!$BZ168-'[1]Формат ИПР'!$JP168,0)</f>
        <v>0</v>
      </c>
      <c r="BD180" s="39">
        <v>0</v>
      </c>
      <c r="BE180" s="39">
        <f>IF('[1]Формат ИПР'!$KU168=6,'[1]Формат ИПР'!$BZ168-'[1]Формат ИПР'!$JP168,0)</f>
        <v>0</v>
      </c>
      <c r="BF180" s="39">
        <v>0</v>
      </c>
      <c r="BG180" s="39">
        <f>IF('[1]Формат ИПР'!$KU168=0.4,'[1]Формат ИПР'!$BZ168-'[1]Формат ИПР'!$JP168,0)</f>
        <v>0</v>
      </c>
      <c r="BH180" s="39">
        <v>0</v>
      </c>
      <c r="BI180" s="39">
        <v>0</v>
      </c>
      <c r="BJ180" s="39">
        <v>0</v>
      </c>
      <c r="BK180" s="39">
        <v>0</v>
      </c>
      <c r="BL180" s="39">
        <v>0</v>
      </c>
      <c r="BM180" s="39">
        <v>0</v>
      </c>
      <c r="BN180" s="39">
        <v>0</v>
      </c>
      <c r="BO180" s="39">
        <v>0</v>
      </c>
      <c r="BP180" s="39">
        <v>0</v>
      </c>
      <c r="BQ180" s="39">
        <v>0</v>
      </c>
      <c r="BR180" s="39">
        <v>0</v>
      </c>
      <c r="BS180" s="39">
        <v>0</v>
      </c>
      <c r="BT180" s="39" t="s">
        <v>159</v>
      </c>
      <c r="BU180" s="39" t="s">
        <v>159</v>
      </c>
      <c r="BV180" s="39" t="s">
        <v>159</v>
      </c>
      <c r="BW180" s="39" t="s">
        <v>159</v>
      </c>
      <c r="BX180" s="39" t="s">
        <v>159</v>
      </c>
      <c r="BY180" s="39" t="s">
        <v>159</v>
      </c>
      <c r="BZ180" s="39" t="s">
        <v>159</v>
      </c>
      <c r="CA180" s="39" t="s">
        <v>159</v>
      </c>
      <c r="CB180" s="39" t="s">
        <v>159</v>
      </c>
      <c r="CC180" s="39">
        <v>0</v>
      </c>
      <c r="CD180" s="39" t="s">
        <v>159</v>
      </c>
      <c r="CE180" s="39" t="s">
        <v>159</v>
      </c>
      <c r="CF180" s="39">
        <v>2.0995578499999996</v>
      </c>
      <c r="CG180" s="39">
        <f>IF((CI180+CK180+CM180+CO180+CQ180)&gt;0,0,'[1]Формат ИПР'!Z168)</f>
        <v>2.0995578500000001</v>
      </c>
      <c r="CH180" s="39">
        <v>0</v>
      </c>
      <c r="CI180" s="39">
        <v>0</v>
      </c>
      <c r="CJ180" s="39">
        <v>0</v>
      </c>
      <c r="CK180" s="39">
        <v>0</v>
      </c>
      <c r="CL180" s="39">
        <v>0</v>
      </c>
      <c r="CM180" s="39">
        <v>0</v>
      </c>
      <c r="CN180" s="39">
        <v>0</v>
      </c>
      <c r="CO180" s="39">
        <v>0</v>
      </c>
      <c r="CP180" s="39">
        <v>0</v>
      </c>
      <c r="CQ180" s="39">
        <v>0</v>
      </c>
    </row>
    <row r="181" spans="1:95" s="44" customFormat="1" ht="110.25" x14ac:dyDescent="0.3">
      <c r="A181" s="46" t="str">
        <f>'[1]Формат ИПР'!A169</f>
        <v>1.1.6</v>
      </c>
      <c r="B181" s="46" t="str">
        <f>'[1]Формат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46" t="str">
        <f>'[1]Формат ИПР'!C169</f>
        <v>K_Che344</v>
      </c>
      <c r="D181" s="39">
        <v>0</v>
      </c>
      <c r="E181" s="39">
        <f>IF('[1]Формат ИПР'!$KU169=110,'[1]Формат ИПР'!$JQ169,0)</f>
        <v>0</v>
      </c>
      <c r="F181" s="39">
        <v>0</v>
      </c>
      <c r="G181" s="39">
        <f>IF('[1]Формат ИПР'!$KU169=35,'[1]Формат ИПР'!$JQ169,0)</f>
        <v>0</v>
      </c>
      <c r="H181" s="39">
        <v>0</v>
      </c>
      <c r="I181" s="39">
        <f>IF('[1]Формат ИПР'!$KU169=10,'[1]Формат ИПР'!$JQ169,0)</f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f>IF('[1]Формат ИПР'!$KU169=110,'[1]Формат ИПР'!$JP169,0)</f>
        <v>0</v>
      </c>
      <c r="R181" s="39">
        <v>0</v>
      </c>
      <c r="S181" s="39">
        <f>IF('[1]Формат ИПР'!$KU169=35,'[1]Формат ИПР'!$JP169,0)</f>
        <v>0</v>
      </c>
      <c r="T181" s="39">
        <v>0</v>
      </c>
      <c r="U181" s="39">
        <f>IF('[1]Формат ИПР'!$KU169=10,'[1]Формат ИПР'!$JP169,0)</f>
        <v>0</v>
      </c>
      <c r="V181" s="39">
        <v>0</v>
      </c>
      <c r="W181" s="39">
        <f>IF('[1]Формат ИПР'!$KU169=6,'[1]Формат ИПР'!$JP169,0)</f>
        <v>0</v>
      </c>
      <c r="X181" s="39">
        <v>0</v>
      </c>
      <c r="Y181" s="39">
        <f>IF('[1]Формат ИПР'!$KU169=0.4,'[1]Формат ИПР'!$JP169,0)</f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 t="s">
        <v>159</v>
      </c>
      <c r="AK181" s="39">
        <v>0</v>
      </c>
      <c r="AL181" s="39" t="s">
        <v>159</v>
      </c>
      <c r="AM181" s="39" t="s">
        <v>159</v>
      </c>
      <c r="AN181" s="39" t="s">
        <v>159</v>
      </c>
      <c r="AO181" s="39">
        <v>0</v>
      </c>
      <c r="AP181" s="39" t="s">
        <v>159</v>
      </c>
      <c r="AQ181" s="39" t="s">
        <v>159</v>
      </c>
      <c r="AR181" s="39">
        <v>0</v>
      </c>
      <c r="AS181" s="39">
        <f>IF('[1]Формат ИПР'!$KU169=110,'[1]Формат ИПР'!$CA169-'[1]Формат ИПР'!$JQ169,0)</f>
        <v>0</v>
      </c>
      <c r="AT181" s="39">
        <v>0</v>
      </c>
      <c r="AU181" s="39">
        <f>IF('[1]Формат ИПР'!$KU169=35,'[1]Формат ИПР'!$CA169-'[1]Формат ИПР'!$JQ169,0)</f>
        <v>0</v>
      </c>
      <c r="AV181" s="39">
        <v>0</v>
      </c>
      <c r="AW181" s="39">
        <f>IF('[1]Формат ИПР'!$KU169=10,'[1]Формат ИПР'!$CA169-'[1]Формат ИПР'!$JQ169,0)</f>
        <v>0</v>
      </c>
      <c r="AX181" s="39">
        <v>0</v>
      </c>
      <c r="AY181" s="39">
        <f>IF('[1]Формат ИПР'!$KU169=110,'[1]Формат ИПР'!$BZ169-'[1]Формат ИПР'!$JP169,0)</f>
        <v>0</v>
      </c>
      <c r="AZ181" s="39">
        <v>0</v>
      </c>
      <c r="BA181" s="39">
        <f>IF('[1]Формат ИПР'!$KU169=35,'[1]Формат ИПР'!$BZ169-'[1]Формат ИПР'!$JP169,0)</f>
        <v>0</v>
      </c>
      <c r="BB181" s="39">
        <v>0</v>
      </c>
      <c r="BC181" s="39">
        <f>IF('[1]Формат ИПР'!$KU169=10,'[1]Формат ИПР'!$BZ169-'[1]Формат ИПР'!$JP169,0)</f>
        <v>0</v>
      </c>
      <c r="BD181" s="39">
        <v>0</v>
      </c>
      <c r="BE181" s="39">
        <f>IF('[1]Формат ИПР'!$KU169=6,'[1]Формат ИПР'!$BZ169-'[1]Формат ИПР'!$JP169,0)</f>
        <v>0</v>
      </c>
      <c r="BF181" s="39">
        <v>0</v>
      </c>
      <c r="BG181" s="39">
        <f>IF('[1]Формат ИПР'!$KU169=0.4,'[1]Формат ИПР'!$BZ169-'[1]Формат ИПР'!$JP169,0)</f>
        <v>0</v>
      </c>
      <c r="BH181" s="39">
        <v>0</v>
      </c>
      <c r="BI181" s="39">
        <v>0</v>
      </c>
      <c r="BJ181" s="39">
        <v>0</v>
      </c>
      <c r="BK181" s="39">
        <v>0</v>
      </c>
      <c r="BL181" s="39">
        <v>0</v>
      </c>
      <c r="BM181" s="39">
        <v>0</v>
      </c>
      <c r="BN181" s="39">
        <v>0</v>
      </c>
      <c r="BO181" s="39">
        <v>0</v>
      </c>
      <c r="BP181" s="39">
        <v>0</v>
      </c>
      <c r="BQ181" s="39">
        <v>0</v>
      </c>
      <c r="BR181" s="39">
        <v>0</v>
      </c>
      <c r="BS181" s="39">
        <v>0</v>
      </c>
      <c r="BT181" s="39" t="s">
        <v>159</v>
      </c>
      <c r="BU181" s="39" t="s">
        <v>159</v>
      </c>
      <c r="BV181" s="39" t="s">
        <v>159</v>
      </c>
      <c r="BW181" s="39" t="s">
        <v>159</v>
      </c>
      <c r="BX181" s="39" t="s">
        <v>159</v>
      </c>
      <c r="BY181" s="39" t="s">
        <v>159</v>
      </c>
      <c r="BZ181" s="39" t="s">
        <v>159</v>
      </c>
      <c r="CA181" s="39" t="s">
        <v>159</v>
      </c>
      <c r="CB181" s="39" t="s">
        <v>159</v>
      </c>
      <c r="CC181" s="39">
        <v>0</v>
      </c>
      <c r="CD181" s="39" t="s">
        <v>159</v>
      </c>
      <c r="CE181" s="39" t="s">
        <v>159</v>
      </c>
      <c r="CF181" s="39">
        <v>0.80373620599999973</v>
      </c>
      <c r="CG181" s="39">
        <f>IF((CI181+CK181+CM181+CO181+CQ181)&gt;0,0,'[1]Формат ИПР'!Z169)</f>
        <v>0.80373620999999995</v>
      </c>
      <c r="CH181" s="39">
        <v>0</v>
      </c>
      <c r="CI181" s="39">
        <v>0</v>
      </c>
      <c r="CJ181" s="39">
        <v>0</v>
      </c>
      <c r="CK181" s="39">
        <v>0</v>
      </c>
      <c r="CL181" s="39">
        <v>0</v>
      </c>
      <c r="CM181" s="39">
        <v>0</v>
      </c>
      <c r="CN181" s="39">
        <v>0</v>
      </c>
      <c r="CO181" s="39">
        <v>0</v>
      </c>
      <c r="CP181" s="39">
        <v>0</v>
      </c>
      <c r="CQ181" s="39">
        <v>0</v>
      </c>
    </row>
    <row r="182" spans="1:95" s="44" customFormat="1" ht="94.5" x14ac:dyDescent="0.3">
      <c r="A182" s="46" t="str">
        <f>'[1]Формат ИПР'!A170</f>
        <v>1.1.6</v>
      </c>
      <c r="B182" s="46" t="str">
        <f>'[1]Формат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46" t="str">
        <f>'[1]Формат ИПР'!C170</f>
        <v>K_Che345</v>
      </c>
      <c r="D182" s="39">
        <v>0</v>
      </c>
      <c r="E182" s="39">
        <f>IF('[1]Формат ИПР'!$KU170=110,'[1]Формат ИПР'!$JQ170,0)</f>
        <v>0</v>
      </c>
      <c r="F182" s="39">
        <v>0</v>
      </c>
      <c r="G182" s="39">
        <f>IF('[1]Формат ИПР'!$KU170=35,'[1]Формат ИПР'!$JQ170,0)</f>
        <v>0</v>
      </c>
      <c r="H182" s="39">
        <v>0</v>
      </c>
      <c r="I182" s="39">
        <f>IF('[1]Формат ИПР'!$KU170=10,'[1]Формат ИПР'!$JQ170,0)</f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f>IF('[1]Формат ИПР'!$KU170=110,'[1]Формат ИПР'!$JP170,0)</f>
        <v>0</v>
      </c>
      <c r="R182" s="39">
        <v>0</v>
      </c>
      <c r="S182" s="39">
        <f>IF('[1]Формат ИПР'!$KU170=35,'[1]Формат ИПР'!$JP170,0)</f>
        <v>0</v>
      </c>
      <c r="T182" s="39">
        <v>0</v>
      </c>
      <c r="U182" s="39">
        <f>IF('[1]Формат ИПР'!$KU170=10,'[1]Формат ИПР'!$JP170,0)</f>
        <v>0</v>
      </c>
      <c r="V182" s="39">
        <v>0</v>
      </c>
      <c r="W182" s="39">
        <f>IF('[1]Формат ИПР'!$KU170=6,'[1]Формат ИПР'!$JP170,0)</f>
        <v>0</v>
      </c>
      <c r="X182" s="39">
        <v>0</v>
      </c>
      <c r="Y182" s="39">
        <f>IF('[1]Формат ИПР'!$KU170=0.4,'[1]Формат ИПР'!$JP170,0)</f>
        <v>0</v>
      </c>
      <c r="Z182" s="39">
        <v>0</v>
      </c>
      <c r="AA182" s="39">
        <v>0</v>
      </c>
      <c r="AB182" s="39">
        <v>0</v>
      </c>
      <c r="AC182" s="39">
        <v>0</v>
      </c>
      <c r="AD182" s="39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 t="s">
        <v>159</v>
      </c>
      <c r="AK182" s="39">
        <v>0</v>
      </c>
      <c r="AL182" s="39" t="s">
        <v>159</v>
      </c>
      <c r="AM182" s="39" t="s">
        <v>159</v>
      </c>
      <c r="AN182" s="39" t="s">
        <v>159</v>
      </c>
      <c r="AO182" s="39">
        <v>0</v>
      </c>
      <c r="AP182" s="39" t="s">
        <v>159</v>
      </c>
      <c r="AQ182" s="39" t="s">
        <v>159</v>
      </c>
      <c r="AR182" s="39">
        <v>0</v>
      </c>
      <c r="AS182" s="39">
        <f>IF('[1]Формат ИПР'!$KU170=110,'[1]Формат ИПР'!$CA170-'[1]Формат ИПР'!$JQ170,0)</f>
        <v>0</v>
      </c>
      <c r="AT182" s="39">
        <v>0</v>
      </c>
      <c r="AU182" s="39">
        <f>IF('[1]Формат ИПР'!$KU170=35,'[1]Формат ИПР'!$CA170-'[1]Формат ИПР'!$JQ170,0)</f>
        <v>0</v>
      </c>
      <c r="AV182" s="39">
        <v>0</v>
      </c>
      <c r="AW182" s="39">
        <f>IF('[1]Формат ИПР'!$KU170=10,'[1]Формат ИПР'!$CA170-'[1]Формат ИПР'!$JQ170,0)</f>
        <v>0</v>
      </c>
      <c r="AX182" s="39">
        <v>0</v>
      </c>
      <c r="AY182" s="39">
        <f>IF('[1]Формат ИПР'!$KU170=110,'[1]Формат ИПР'!$BZ170-'[1]Формат ИПР'!$JP170,0)</f>
        <v>0</v>
      </c>
      <c r="AZ182" s="39">
        <v>0</v>
      </c>
      <c r="BA182" s="39">
        <f>IF('[1]Формат ИПР'!$KU170=35,'[1]Формат ИПР'!$BZ170-'[1]Формат ИПР'!$JP170,0)</f>
        <v>0</v>
      </c>
      <c r="BB182" s="39">
        <v>0</v>
      </c>
      <c r="BC182" s="39">
        <f>IF('[1]Формат ИПР'!$KU170=10,'[1]Формат ИПР'!$BZ170-'[1]Формат ИПР'!$JP170,0)</f>
        <v>0</v>
      </c>
      <c r="BD182" s="39">
        <v>0</v>
      </c>
      <c r="BE182" s="39">
        <f>IF('[1]Формат ИПР'!$KU170=6,'[1]Формат ИПР'!$BZ170-'[1]Формат ИПР'!$JP170,0)</f>
        <v>0</v>
      </c>
      <c r="BF182" s="39">
        <v>0</v>
      </c>
      <c r="BG182" s="39">
        <f>IF('[1]Формат ИПР'!$KU170=0.4,'[1]Формат ИПР'!$BZ170-'[1]Формат ИПР'!$JP170,0)</f>
        <v>0</v>
      </c>
      <c r="BH182" s="39">
        <v>0</v>
      </c>
      <c r="BI182" s="39">
        <v>0</v>
      </c>
      <c r="BJ182" s="39">
        <v>0</v>
      </c>
      <c r="BK182" s="39">
        <v>0</v>
      </c>
      <c r="BL182" s="39">
        <v>0</v>
      </c>
      <c r="BM182" s="39">
        <v>0</v>
      </c>
      <c r="BN182" s="39">
        <v>0</v>
      </c>
      <c r="BO182" s="39">
        <v>0</v>
      </c>
      <c r="BP182" s="39">
        <v>0</v>
      </c>
      <c r="BQ182" s="39">
        <v>0</v>
      </c>
      <c r="BR182" s="39">
        <v>0</v>
      </c>
      <c r="BS182" s="39">
        <v>0</v>
      </c>
      <c r="BT182" s="39" t="s">
        <v>159</v>
      </c>
      <c r="BU182" s="39" t="s">
        <v>159</v>
      </c>
      <c r="BV182" s="39" t="s">
        <v>159</v>
      </c>
      <c r="BW182" s="39" t="s">
        <v>159</v>
      </c>
      <c r="BX182" s="39" t="s">
        <v>159</v>
      </c>
      <c r="BY182" s="39" t="s">
        <v>159</v>
      </c>
      <c r="BZ182" s="39" t="s">
        <v>159</v>
      </c>
      <c r="CA182" s="39" t="s">
        <v>159</v>
      </c>
      <c r="CB182" s="39" t="s">
        <v>159</v>
      </c>
      <c r="CC182" s="39">
        <v>0</v>
      </c>
      <c r="CD182" s="39" t="s">
        <v>159</v>
      </c>
      <c r="CE182" s="39" t="s">
        <v>159</v>
      </c>
      <c r="CF182" s="39">
        <v>1.852813394</v>
      </c>
      <c r="CG182" s="39">
        <f>IF((CI182+CK182+CM182+CO182+CQ182)&gt;0,0,'[1]Формат ИПР'!Z170)</f>
        <v>1.8528133899999999</v>
      </c>
      <c r="CH182" s="39">
        <v>0</v>
      </c>
      <c r="CI182" s="39">
        <v>0</v>
      </c>
      <c r="CJ182" s="39">
        <v>0</v>
      </c>
      <c r="CK182" s="39">
        <v>0</v>
      </c>
      <c r="CL182" s="39">
        <v>0</v>
      </c>
      <c r="CM182" s="39">
        <v>0</v>
      </c>
      <c r="CN182" s="39">
        <v>0</v>
      </c>
      <c r="CO182" s="39">
        <v>0</v>
      </c>
      <c r="CP182" s="39">
        <v>0</v>
      </c>
      <c r="CQ182" s="39">
        <v>0</v>
      </c>
    </row>
    <row r="183" spans="1:95" s="44" customFormat="1" ht="94.5" x14ac:dyDescent="0.3">
      <c r="A183" s="46" t="str">
        <f>'[1]Формат ИПР'!A171</f>
        <v>1.1.6</v>
      </c>
      <c r="B183" s="46" t="str">
        <f>'[1]Формат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46" t="str">
        <f>'[1]Формат ИПР'!C171</f>
        <v>K_Che346</v>
      </c>
      <c r="D183" s="39">
        <v>0</v>
      </c>
      <c r="E183" s="39">
        <f>IF('[1]Формат ИПР'!$KU171=110,'[1]Формат ИПР'!$JQ171,0)</f>
        <v>0</v>
      </c>
      <c r="F183" s="39">
        <v>0</v>
      </c>
      <c r="G183" s="39">
        <f>IF('[1]Формат ИПР'!$KU171=35,'[1]Формат ИПР'!$JQ171,0)</f>
        <v>0</v>
      </c>
      <c r="H183" s="39">
        <v>0</v>
      </c>
      <c r="I183" s="39">
        <f>IF('[1]Формат ИПР'!$KU171=10,'[1]Формат ИПР'!$JQ171,0)</f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f>IF('[1]Формат ИПР'!$KU171=110,'[1]Формат ИПР'!$JP171,0)</f>
        <v>0</v>
      </c>
      <c r="R183" s="39">
        <v>0</v>
      </c>
      <c r="S183" s="39">
        <f>IF('[1]Формат ИПР'!$KU171=35,'[1]Формат ИПР'!$JP171,0)</f>
        <v>0</v>
      </c>
      <c r="T183" s="39">
        <v>0</v>
      </c>
      <c r="U183" s="39">
        <f>IF('[1]Формат ИПР'!$KU171=10,'[1]Формат ИПР'!$JP171,0)</f>
        <v>0</v>
      </c>
      <c r="V183" s="39">
        <v>0</v>
      </c>
      <c r="W183" s="39">
        <f>IF('[1]Формат ИПР'!$KU171=6,'[1]Формат ИПР'!$JP171,0)</f>
        <v>0</v>
      </c>
      <c r="X183" s="39">
        <v>0</v>
      </c>
      <c r="Y183" s="39">
        <f>IF('[1]Формат ИПР'!$KU171=0.4,'[1]Формат ИПР'!$JP171,0)</f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 t="s">
        <v>159</v>
      </c>
      <c r="AK183" s="39">
        <v>0</v>
      </c>
      <c r="AL183" s="39" t="s">
        <v>159</v>
      </c>
      <c r="AM183" s="39" t="s">
        <v>159</v>
      </c>
      <c r="AN183" s="39" t="s">
        <v>159</v>
      </c>
      <c r="AO183" s="39">
        <v>0</v>
      </c>
      <c r="AP183" s="39" t="s">
        <v>159</v>
      </c>
      <c r="AQ183" s="39" t="s">
        <v>159</v>
      </c>
      <c r="AR183" s="39">
        <v>0</v>
      </c>
      <c r="AS183" s="39">
        <f>IF('[1]Формат ИПР'!$KU171=110,'[1]Формат ИПР'!$CA171-'[1]Формат ИПР'!$JQ171,0)</f>
        <v>0</v>
      </c>
      <c r="AT183" s="39">
        <v>0</v>
      </c>
      <c r="AU183" s="39">
        <f>IF('[1]Формат ИПР'!$KU171=35,'[1]Формат ИПР'!$CA171-'[1]Формат ИПР'!$JQ171,0)</f>
        <v>0</v>
      </c>
      <c r="AV183" s="39">
        <v>0</v>
      </c>
      <c r="AW183" s="39">
        <f>IF('[1]Формат ИПР'!$KU171=10,'[1]Формат ИПР'!$CA171-'[1]Формат ИПР'!$JQ171,0)</f>
        <v>0</v>
      </c>
      <c r="AX183" s="39">
        <v>0</v>
      </c>
      <c r="AY183" s="39">
        <f>IF('[1]Формат ИПР'!$KU171=110,'[1]Формат ИПР'!$BZ171-'[1]Формат ИПР'!$JP171,0)</f>
        <v>0</v>
      </c>
      <c r="AZ183" s="39">
        <v>0</v>
      </c>
      <c r="BA183" s="39">
        <f>IF('[1]Формат ИПР'!$KU171=35,'[1]Формат ИПР'!$BZ171-'[1]Формат ИПР'!$JP171,0)</f>
        <v>0</v>
      </c>
      <c r="BB183" s="39">
        <v>0</v>
      </c>
      <c r="BC183" s="39">
        <f>IF('[1]Формат ИПР'!$KU171=10,'[1]Формат ИПР'!$BZ171-'[1]Формат ИПР'!$JP171,0)</f>
        <v>0</v>
      </c>
      <c r="BD183" s="39">
        <v>0</v>
      </c>
      <c r="BE183" s="39">
        <f>IF('[1]Формат ИПР'!$KU171=6,'[1]Формат ИПР'!$BZ171-'[1]Формат ИПР'!$JP171,0)</f>
        <v>0</v>
      </c>
      <c r="BF183" s="39">
        <v>0</v>
      </c>
      <c r="BG183" s="39">
        <f>IF('[1]Формат ИПР'!$KU171=0.4,'[1]Формат ИПР'!$BZ171-'[1]Формат ИПР'!$JP171,0)</f>
        <v>0</v>
      </c>
      <c r="BH183" s="39">
        <v>0</v>
      </c>
      <c r="BI183" s="39">
        <v>0</v>
      </c>
      <c r="BJ183" s="39">
        <v>0</v>
      </c>
      <c r="BK183" s="39">
        <v>0</v>
      </c>
      <c r="BL183" s="39">
        <v>0</v>
      </c>
      <c r="BM183" s="39">
        <v>0</v>
      </c>
      <c r="BN183" s="39">
        <v>0</v>
      </c>
      <c r="BO183" s="39">
        <v>0</v>
      </c>
      <c r="BP183" s="39">
        <v>0</v>
      </c>
      <c r="BQ183" s="39">
        <v>0</v>
      </c>
      <c r="BR183" s="39">
        <v>0</v>
      </c>
      <c r="BS183" s="39">
        <v>0</v>
      </c>
      <c r="BT183" s="39" t="s">
        <v>159</v>
      </c>
      <c r="BU183" s="39" t="s">
        <v>159</v>
      </c>
      <c r="BV183" s="39" t="s">
        <v>159</v>
      </c>
      <c r="BW183" s="39" t="s">
        <v>159</v>
      </c>
      <c r="BX183" s="39" t="s">
        <v>159</v>
      </c>
      <c r="BY183" s="39" t="s">
        <v>159</v>
      </c>
      <c r="BZ183" s="39" t="s">
        <v>159</v>
      </c>
      <c r="CA183" s="39" t="s">
        <v>159</v>
      </c>
      <c r="CB183" s="39" t="s">
        <v>159</v>
      </c>
      <c r="CC183" s="39">
        <v>0</v>
      </c>
      <c r="CD183" s="39" t="s">
        <v>159</v>
      </c>
      <c r="CE183" s="39" t="s">
        <v>159</v>
      </c>
      <c r="CF183" s="39">
        <v>1.7891521539999999</v>
      </c>
      <c r="CG183" s="39">
        <f>IF((CI183+CK183+CM183+CO183+CQ183)&gt;0,0,'[1]Формат ИПР'!Z171)</f>
        <v>1.7891521500000001</v>
      </c>
      <c r="CH183" s="39">
        <v>0</v>
      </c>
      <c r="CI183" s="39">
        <v>0</v>
      </c>
      <c r="CJ183" s="39">
        <v>0</v>
      </c>
      <c r="CK183" s="39">
        <v>0</v>
      </c>
      <c r="CL183" s="39">
        <v>0</v>
      </c>
      <c r="CM183" s="39">
        <v>0</v>
      </c>
      <c r="CN183" s="39">
        <v>0</v>
      </c>
      <c r="CO183" s="39">
        <v>0</v>
      </c>
      <c r="CP183" s="39">
        <v>0</v>
      </c>
      <c r="CQ183" s="39">
        <v>0</v>
      </c>
    </row>
    <row r="184" spans="1:95" s="44" customFormat="1" ht="94.5" x14ac:dyDescent="0.3">
      <c r="A184" s="46" t="str">
        <f>'[1]Формат ИПР'!A172</f>
        <v>1.1.6</v>
      </c>
      <c r="B184" s="46" t="str">
        <f>'[1]Формат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46" t="str">
        <f>'[1]Формат ИПР'!C172</f>
        <v>K_Che347</v>
      </c>
      <c r="D184" s="39">
        <v>0</v>
      </c>
      <c r="E184" s="39">
        <f>IF('[1]Формат ИПР'!$KU172=110,'[1]Формат ИПР'!$JQ172,0)</f>
        <v>0</v>
      </c>
      <c r="F184" s="39">
        <v>0</v>
      </c>
      <c r="G184" s="39">
        <f>IF('[1]Формат ИПР'!$KU172=35,'[1]Формат ИПР'!$JQ172,0)</f>
        <v>0</v>
      </c>
      <c r="H184" s="39">
        <v>0</v>
      </c>
      <c r="I184" s="39">
        <f>IF('[1]Формат ИПР'!$KU172=10,'[1]Формат ИПР'!$JQ172,0)</f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f>IF('[1]Формат ИПР'!$KU172=110,'[1]Формат ИПР'!$JP172,0)</f>
        <v>0</v>
      </c>
      <c r="R184" s="39">
        <v>0</v>
      </c>
      <c r="S184" s="39">
        <f>IF('[1]Формат ИПР'!$KU172=35,'[1]Формат ИПР'!$JP172,0)</f>
        <v>0</v>
      </c>
      <c r="T184" s="39">
        <v>0</v>
      </c>
      <c r="U184" s="39">
        <f>IF('[1]Формат ИПР'!$KU172=10,'[1]Формат ИПР'!$JP172,0)</f>
        <v>0</v>
      </c>
      <c r="V184" s="39">
        <v>0</v>
      </c>
      <c r="W184" s="39">
        <f>IF('[1]Формат ИПР'!$KU172=6,'[1]Формат ИПР'!$JP172,0)</f>
        <v>0</v>
      </c>
      <c r="X184" s="39">
        <v>0</v>
      </c>
      <c r="Y184" s="39">
        <f>IF('[1]Формат ИПР'!$KU172=0.4,'[1]Формат ИПР'!$JP172,0)</f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 t="s">
        <v>159</v>
      </c>
      <c r="AK184" s="39">
        <v>0</v>
      </c>
      <c r="AL184" s="39" t="s">
        <v>159</v>
      </c>
      <c r="AM184" s="39" t="s">
        <v>159</v>
      </c>
      <c r="AN184" s="39" t="s">
        <v>159</v>
      </c>
      <c r="AO184" s="39">
        <v>0</v>
      </c>
      <c r="AP184" s="39" t="s">
        <v>159</v>
      </c>
      <c r="AQ184" s="39" t="s">
        <v>159</v>
      </c>
      <c r="AR184" s="39">
        <v>0</v>
      </c>
      <c r="AS184" s="39">
        <f>IF('[1]Формат ИПР'!$KU172=110,'[1]Формат ИПР'!$CA172-'[1]Формат ИПР'!$JQ172,0)</f>
        <v>0</v>
      </c>
      <c r="AT184" s="39">
        <v>0</v>
      </c>
      <c r="AU184" s="39">
        <f>IF('[1]Формат ИПР'!$KU172=35,'[1]Формат ИПР'!$CA172-'[1]Формат ИПР'!$JQ172,0)</f>
        <v>0</v>
      </c>
      <c r="AV184" s="39">
        <v>0</v>
      </c>
      <c r="AW184" s="39">
        <f>IF('[1]Формат ИПР'!$KU172=10,'[1]Формат ИПР'!$CA172-'[1]Формат ИПР'!$JQ172,0)</f>
        <v>0</v>
      </c>
      <c r="AX184" s="39">
        <v>0</v>
      </c>
      <c r="AY184" s="39">
        <f>IF('[1]Формат ИПР'!$KU172=110,'[1]Формат ИПР'!$BZ172-'[1]Формат ИПР'!$JP172,0)</f>
        <v>0</v>
      </c>
      <c r="AZ184" s="39">
        <v>0</v>
      </c>
      <c r="BA184" s="39">
        <f>IF('[1]Формат ИПР'!$KU172=35,'[1]Формат ИПР'!$BZ172-'[1]Формат ИПР'!$JP172,0)</f>
        <v>0</v>
      </c>
      <c r="BB184" s="39">
        <v>0</v>
      </c>
      <c r="BC184" s="39">
        <f>IF('[1]Формат ИПР'!$KU172=10,'[1]Формат ИПР'!$BZ172-'[1]Формат ИПР'!$JP172,0)</f>
        <v>0</v>
      </c>
      <c r="BD184" s="39">
        <v>0</v>
      </c>
      <c r="BE184" s="39">
        <f>IF('[1]Формат ИПР'!$KU172=6,'[1]Формат ИПР'!$BZ172-'[1]Формат ИПР'!$JP172,0)</f>
        <v>0</v>
      </c>
      <c r="BF184" s="39">
        <v>0</v>
      </c>
      <c r="BG184" s="39">
        <f>IF('[1]Формат ИПР'!$KU172=0.4,'[1]Формат ИПР'!$BZ172-'[1]Формат ИПР'!$JP172,0)</f>
        <v>0</v>
      </c>
      <c r="BH184" s="39">
        <v>0</v>
      </c>
      <c r="BI184" s="39">
        <v>0</v>
      </c>
      <c r="BJ184" s="39">
        <v>0</v>
      </c>
      <c r="BK184" s="39">
        <v>0</v>
      </c>
      <c r="BL184" s="39">
        <v>0</v>
      </c>
      <c r="BM184" s="39">
        <v>0</v>
      </c>
      <c r="BN184" s="39">
        <v>0</v>
      </c>
      <c r="BO184" s="39">
        <v>0</v>
      </c>
      <c r="BP184" s="39">
        <v>0</v>
      </c>
      <c r="BQ184" s="39">
        <v>0</v>
      </c>
      <c r="BR184" s="39">
        <v>0</v>
      </c>
      <c r="BS184" s="39">
        <v>0</v>
      </c>
      <c r="BT184" s="39" t="s">
        <v>159</v>
      </c>
      <c r="BU184" s="39" t="s">
        <v>159</v>
      </c>
      <c r="BV184" s="39" t="s">
        <v>159</v>
      </c>
      <c r="BW184" s="39" t="s">
        <v>159</v>
      </c>
      <c r="BX184" s="39" t="s">
        <v>159</v>
      </c>
      <c r="BY184" s="39" t="s">
        <v>159</v>
      </c>
      <c r="BZ184" s="39" t="s">
        <v>159</v>
      </c>
      <c r="CA184" s="39" t="s">
        <v>159</v>
      </c>
      <c r="CB184" s="39" t="s">
        <v>159</v>
      </c>
      <c r="CC184" s="39">
        <v>0</v>
      </c>
      <c r="CD184" s="39" t="s">
        <v>159</v>
      </c>
      <c r="CE184" s="39" t="s">
        <v>159</v>
      </c>
      <c r="CF184" s="39">
        <v>2.0180043039999997</v>
      </c>
      <c r="CG184" s="39">
        <f>IF((CI184+CK184+CM184+CO184+CQ184)&gt;0,0,'[1]Формат ИПР'!Z172)</f>
        <v>2.0180043099999998</v>
      </c>
      <c r="CH184" s="39">
        <v>0</v>
      </c>
      <c r="CI184" s="39">
        <v>0</v>
      </c>
      <c r="CJ184" s="39">
        <v>0</v>
      </c>
      <c r="CK184" s="39">
        <v>0</v>
      </c>
      <c r="CL184" s="39">
        <v>0</v>
      </c>
      <c r="CM184" s="39">
        <v>0</v>
      </c>
      <c r="CN184" s="39">
        <v>0</v>
      </c>
      <c r="CO184" s="39">
        <v>0</v>
      </c>
      <c r="CP184" s="39">
        <v>0</v>
      </c>
      <c r="CQ184" s="39">
        <v>0</v>
      </c>
    </row>
    <row r="185" spans="1:95" s="44" customFormat="1" ht="94.5" x14ac:dyDescent="0.3">
      <c r="A185" s="46" t="str">
        <f>'[1]Формат ИПР'!A173</f>
        <v>1.1.6</v>
      </c>
      <c r="B185" s="46" t="str">
        <f>'[1]Формат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46" t="str">
        <f>'[1]Формат ИПР'!C173</f>
        <v>K_Che348</v>
      </c>
      <c r="D185" s="39">
        <v>0</v>
      </c>
      <c r="E185" s="39">
        <f>IF('[1]Формат ИПР'!$KU173=110,'[1]Формат ИПР'!$JQ173,0)</f>
        <v>0</v>
      </c>
      <c r="F185" s="39">
        <v>0</v>
      </c>
      <c r="G185" s="39">
        <f>IF('[1]Формат ИПР'!$KU173=35,'[1]Формат ИПР'!$JQ173,0)</f>
        <v>0</v>
      </c>
      <c r="H185" s="39">
        <v>0</v>
      </c>
      <c r="I185" s="39">
        <f>IF('[1]Формат ИПР'!$KU173=10,'[1]Формат ИПР'!$JQ173,0)</f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f>IF('[1]Формат ИПР'!$KU173=110,'[1]Формат ИПР'!$JP173,0)</f>
        <v>0</v>
      </c>
      <c r="R185" s="39">
        <v>0</v>
      </c>
      <c r="S185" s="39">
        <f>IF('[1]Формат ИПР'!$KU173=35,'[1]Формат ИПР'!$JP173,0)</f>
        <v>0</v>
      </c>
      <c r="T185" s="39">
        <v>0</v>
      </c>
      <c r="U185" s="39">
        <f>IF('[1]Формат ИПР'!$KU173=10,'[1]Формат ИПР'!$JP173,0)</f>
        <v>0</v>
      </c>
      <c r="V185" s="39">
        <v>0</v>
      </c>
      <c r="W185" s="39">
        <f>IF('[1]Формат ИПР'!$KU173=6,'[1]Формат ИПР'!$JP173,0)</f>
        <v>0</v>
      </c>
      <c r="X185" s="39">
        <v>0</v>
      </c>
      <c r="Y185" s="39">
        <f>IF('[1]Формат ИПР'!$KU173=0.4,'[1]Формат ИПР'!$JP173,0)</f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 t="s">
        <v>159</v>
      </c>
      <c r="AK185" s="39">
        <v>0</v>
      </c>
      <c r="AL185" s="39" t="s">
        <v>159</v>
      </c>
      <c r="AM185" s="39" t="s">
        <v>159</v>
      </c>
      <c r="AN185" s="39" t="s">
        <v>159</v>
      </c>
      <c r="AO185" s="39">
        <v>0</v>
      </c>
      <c r="AP185" s="39" t="s">
        <v>159</v>
      </c>
      <c r="AQ185" s="39" t="s">
        <v>159</v>
      </c>
      <c r="AR185" s="39">
        <v>0</v>
      </c>
      <c r="AS185" s="39">
        <f>IF('[1]Формат ИПР'!$KU173=110,'[1]Формат ИПР'!$CA173-'[1]Формат ИПР'!$JQ173,0)</f>
        <v>0</v>
      </c>
      <c r="AT185" s="39">
        <v>0</v>
      </c>
      <c r="AU185" s="39">
        <f>IF('[1]Формат ИПР'!$KU173=35,'[1]Формат ИПР'!$CA173-'[1]Формат ИПР'!$JQ173,0)</f>
        <v>0</v>
      </c>
      <c r="AV185" s="39">
        <v>0</v>
      </c>
      <c r="AW185" s="39">
        <f>IF('[1]Формат ИПР'!$KU173=10,'[1]Формат ИПР'!$CA173-'[1]Формат ИПР'!$JQ173,0)</f>
        <v>0</v>
      </c>
      <c r="AX185" s="39">
        <v>0</v>
      </c>
      <c r="AY185" s="39">
        <f>IF('[1]Формат ИПР'!$KU173=110,'[1]Формат ИПР'!$BZ173-'[1]Формат ИПР'!$JP173,0)</f>
        <v>0</v>
      </c>
      <c r="AZ185" s="39">
        <v>0</v>
      </c>
      <c r="BA185" s="39">
        <f>IF('[1]Формат ИПР'!$KU173=35,'[1]Формат ИПР'!$BZ173-'[1]Формат ИПР'!$JP173,0)</f>
        <v>0</v>
      </c>
      <c r="BB185" s="39">
        <v>0</v>
      </c>
      <c r="BC185" s="39">
        <f>IF('[1]Формат ИПР'!$KU173=10,'[1]Формат ИПР'!$BZ173-'[1]Формат ИПР'!$JP173,0)</f>
        <v>0</v>
      </c>
      <c r="BD185" s="39">
        <v>0</v>
      </c>
      <c r="BE185" s="39">
        <f>IF('[1]Формат ИПР'!$KU173=6,'[1]Формат ИПР'!$BZ173-'[1]Формат ИПР'!$JP173,0)</f>
        <v>0</v>
      </c>
      <c r="BF185" s="39">
        <v>0</v>
      </c>
      <c r="BG185" s="39">
        <f>IF('[1]Формат ИПР'!$KU173=0.4,'[1]Формат ИПР'!$BZ173-'[1]Формат ИПР'!$JP173,0)</f>
        <v>0</v>
      </c>
      <c r="BH185" s="39">
        <v>0</v>
      </c>
      <c r="BI185" s="39">
        <v>0</v>
      </c>
      <c r="BJ185" s="39">
        <v>0</v>
      </c>
      <c r="BK185" s="39">
        <v>0</v>
      </c>
      <c r="BL185" s="39">
        <v>0</v>
      </c>
      <c r="BM185" s="39">
        <v>0</v>
      </c>
      <c r="BN185" s="39">
        <v>0</v>
      </c>
      <c r="BO185" s="39">
        <v>0</v>
      </c>
      <c r="BP185" s="39">
        <v>0</v>
      </c>
      <c r="BQ185" s="39">
        <v>0</v>
      </c>
      <c r="BR185" s="39">
        <v>0</v>
      </c>
      <c r="BS185" s="39">
        <v>0</v>
      </c>
      <c r="BT185" s="39" t="s">
        <v>159</v>
      </c>
      <c r="BU185" s="39" t="s">
        <v>159</v>
      </c>
      <c r="BV185" s="39" t="s">
        <v>159</v>
      </c>
      <c r="BW185" s="39" t="s">
        <v>159</v>
      </c>
      <c r="BX185" s="39" t="s">
        <v>159</v>
      </c>
      <c r="BY185" s="39" t="s">
        <v>159</v>
      </c>
      <c r="BZ185" s="39" t="s">
        <v>159</v>
      </c>
      <c r="CA185" s="39" t="s">
        <v>159</v>
      </c>
      <c r="CB185" s="39" t="s">
        <v>159</v>
      </c>
      <c r="CC185" s="39">
        <v>0</v>
      </c>
      <c r="CD185" s="39" t="s">
        <v>159</v>
      </c>
      <c r="CE185" s="39" t="s">
        <v>159</v>
      </c>
      <c r="CF185" s="39">
        <v>2.3254632180000003</v>
      </c>
      <c r="CG185" s="39">
        <f>IF((CI185+CK185+CM185+CO185+CQ185)&gt;0,0,'[1]Формат ИПР'!Z173)</f>
        <v>2.3254632200000001</v>
      </c>
      <c r="CH185" s="39">
        <v>0</v>
      </c>
      <c r="CI185" s="39">
        <v>0</v>
      </c>
      <c r="CJ185" s="39">
        <v>0</v>
      </c>
      <c r="CK185" s="39">
        <v>0</v>
      </c>
      <c r="CL185" s="39">
        <v>0</v>
      </c>
      <c r="CM185" s="39">
        <v>0</v>
      </c>
      <c r="CN185" s="39">
        <v>0</v>
      </c>
      <c r="CO185" s="39">
        <v>0</v>
      </c>
      <c r="CP185" s="39">
        <v>0</v>
      </c>
      <c r="CQ185" s="39">
        <v>0</v>
      </c>
    </row>
    <row r="186" spans="1:95" s="44" customFormat="1" ht="94.5" x14ac:dyDescent="0.3">
      <c r="A186" s="46" t="str">
        <f>'[1]Формат ИПР'!A174</f>
        <v>1.1.6</v>
      </c>
      <c r="B186" s="46" t="str">
        <f>'[1]Формат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46" t="str">
        <f>'[1]Формат ИПР'!C174</f>
        <v>K_Che349</v>
      </c>
      <c r="D186" s="39">
        <v>0</v>
      </c>
      <c r="E186" s="39">
        <f>IF('[1]Формат ИПР'!$KU174=110,'[1]Формат ИПР'!$JQ174,0)</f>
        <v>0</v>
      </c>
      <c r="F186" s="39">
        <v>0</v>
      </c>
      <c r="G186" s="39">
        <f>IF('[1]Формат ИПР'!$KU174=35,'[1]Формат ИПР'!$JQ174,0)</f>
        <v>0</v>
      </c>
      <c r="H186" s="39">
        <v>0</v>
      </c>
      <c r="I186" s="39">
        <f>IF('[1]Формат ИПР'!$KU174=10,'[1]Формат ИПР'!$JQ174,0)</f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f>IF('[1]Формат ИПР'!$KU174=110,'[1]Формат ИПР'!$JP174,0)</f>
        <v>0</v>
      </c>
      <c r="R186" s="39">
        <v>0</v>
      </c>
      <c r="S186" s="39">
        <f>IF('[1]Формат ИПР'!$KU174=35,'[1]Формат ИПР'!$JP174,0)</f>
        <v>0</v>
      </c>
      <c r="T186" s="39">
        <v>0</v>
      </c>
      <c r="U186" s="39">
        <f>IF('[1]Формат ИПР'!$KU174=10,'[1]Формат ИПР'!$JP174,0)</f>
        <v>0</v>
      </c>
      <c r="V186" s="39">
        <v>0</v>
      </c>
      <c r="W186" s="39">
        <f>IF('[1]Формат ИПР'!$KU174=6,'[1]Формат ИПР'!$JP174,0)</f>
        <v>0</v>
      </c>
      <c r="X186" s="39">
        <v>0</v>
      </c>
      <c r="Y186" s="39">
        <f>IF('[1]Формат ИПР'!$KU174=0.4,'[1]Формат ИПР'!$JP174,0)</f>
        <v>0</v>
      </c>
      <c r="Z186" s="39">
        <v>0</v>
      </c>
      <c r="AA186" s="39">
        <v>0</v>
      </c>
      <c r="AB186" s="39">
        <v>0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 t="s">
        <v>159</v>
      </c>
      <c r="AK186" s="39">
        <v>0</v>
      </c>
      <c r="AL186" s="39" t="s">
        <v>159</v>
      </c>
      <c r="AM186" s="39" t="s">
        <v>159</v>
      </c>
      <c r="AN186" s="39" t="s">
        <v>159</v>
      </c>
      <c r="AO186" s="39">
        <v>0</v>
      </c>
      <c r="AP186" s="39" t="s">
        <v>159</v>
      </c>
      <c r="AQ186" s="39" t="s">
        <v>159</v>
      </c>
      <c r="AR186" s="39">
        <v>0</v>
      </c>
      <c r="AS186" s="39">
        <f>IF('[1]Формат ИПР'!$KU174=110,'[1]Формат ИПР'!$CA174-'[1]Формат ИПР'!$JQ174,0)</f>
        <v>0</v>
      </c>
      <c r="AT186" s="39">
        <v>0</v>
      </c>
      <c r="AU186" s="39">
        <f>IF('[1]Формат ИПР'!$KU174=35,'[1]Формат ИПР'!$CA174-'[1]Формат ИПР'!$JQ174,0)</f>
        <v>0</v>
      </c>
      <c r="AV186" s="39">
        <v>0</v>
      </c>
      <c r="AW186" s="39">
        <f>IF('[1]Формат ИПР'!$KU174=10,'[1]Формат ИПР'!$CA174-'[1]Формат ИПР'!$JQ174,0)</f>
        <v>0</v>
      </c>
      <c r="AX186" s="39">
        <v>0</v>
      </c>
      <c r="AY186" s="39">
        <f>IF('[1]Формат ИПР'!$KU174=110,'[1]Формат ИПР'!$BZ174-'[1]Формат ИПР'!$JP174,0)</f>
        <v>0</v>
      </c>
      <c r="AZ186" s="39">
        <v>0</v>
      </c>
      <c r="BA186" s="39">
        <f>IF('[1]Формат ИПР'!$KU174=35,'[1]Формат ИПР'!$BZ174-'[1]Формат ИПР'!$JP174,0)</f>
        <v>0</v>
      </c>
      <c r="BB186" s="39">
        <v>0</v>
      </c>
      <c r="BC186" s="39">
        <f>IF('[1]Формат ИПР'!$KU174=10,'[1]Формат ИПР'!$BZ174-'[1]Формат ИПР'!$JP174,0)</f>
        <v>0</v>
      </c>
      <c r="BD186" s="39">
        <v>0</v>
      </c>
      <c r="BE186" s="39">
        <f>IF('[1]Формат ИПР'!$KU174=6,'[1]Формат ИПР'!$BZ174-'[1]Формат ИПР'!$JP174,0)</f>
        <v>0</v>
      </c>
      <c r="BF186" s="39">
        <v>0</v>
      </c>
      <c r="BG186" s="39">
        <f>IF('[1]Формат ИПР'!$KU174=0.4,'[1]Формат ИПР'!$BZ174-'[1]Формат ИПР'!$JP174,0)</f>
        <v>0</v>
      </c>
      <c r="BH186" s="39">
        <v>0</v>
      </c>
      <c r="BI186" s="39">
        <v>0</v>
      </c>
      <c r="BJ186" s="39">
        <v>0</v>
      </c>
      <c r="BK186" s="39">
        <v>0</v>
      </c>
      <c r="BL186" s="39">
        <v>0</v>
      </c>
      <c r="BM186" s="39">
        <v>0</v>
      </c>
      <c r="BN186" s="39">
        <v>0</v>
      </c>
      <c r="BO186" s="39">
        <v>0</v>
      </c>
      <c r="BP186" s="39">
        <v>0</v>
      </c>
      <c r="BQ186" s="39">
        <v>0</v>
      </c>
      <c r="BR186" s="39">
        <v>0</v>
      </c>
      <c r="BS186" s="39">
        <v>0</v>
      </c>
      <c r="BT186" s="39" t="s">
        <v>159</v>
      </c>
      <c r="BU186" s="39" t="s">
        <v>159</v>
      </c>
      <c r="BV186" s="39" t="s">
        <v>159</v>
      </c>
      <c r="BW186" s="39" t="s">
        <v>159</v>
      </c>
      <c r="BX186" s="39" t="s">
        <v>159</v>
      </c>
      <c r="BY186" s="39" t="s">
        <v>159</v>
      </c>
      <c r="BZ186" s="39" t="s">
        <v>159</v>
      </c>
      <c r="CA186" s="39" t="s">
        <v>159</v>
      </c>
      <c r="CB186" s="39" t="s">
        <v>159</v>
      </c>
      <c r="CC186" s="39">
        <v>0</v>
      </c>
      <c r="CD186" s="39" t="s">
        <v>159</v>
      </c>
      <c r="CE186" s="39" t="s">
        <v>159</v>
      </c>
      <c r="CF186" s="39">
        <v>10.150615714000001</v>
      </c>
      <c r="CG186" s="39">
        <f>IF((CI186+CK186+CM186+CO186+CQ186)&gt;0,0,'[1]Формат ИПР'!Z174)</f>
        <v>10.15061571</v>
      </c>
      <c r="CH186" s="39">
        <v>0</v>
      </c>
      <c r="CI186" s="39">
        <v>0</v>
      </c>
      <c r="CJ186" s="39">
        <v>0</v>
      </c>
      <c r="CK186" s="39">
        <v>0</v>
      </c>
      <c r="CL186" s="39">
        <v>0</v>
      </c>
      <c r="CM186" s="39">
        <v>0</v>
      </c>
      <c r="CN186" s="39">
        <v>0</v>
      </c>
      <c r="CO186" s="39">
        <v>0</v>
      </c>
      <c r="CP186" s="39">
        <v>0</v>
      </c>
      <c r="CQ186" s="39">
        <v>0</v>
      </c>
    </row>
    <row r="187" spans="1:95" s="44" customFormat="1" ht="94.5" x14ac:dyDescent="0.3">
      <c r="A187" s="46" t="str">
        <f>'[1]Формат ИПР'!A175</f>
        <v>1.1.6</v>
      </c>
      <c r="B187" s="46" t="str">
        <f>'[1]Формат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46" t="str">
        <f>'[1]Формат ИПР'!C175</f>
        <v>K_Che350</v>
      </c>
      <c r="D187" s="39">
        <v>0</v>
      </c>
      <c r="E187" s="39">
        <f>IF('[1]Формат ИПР'!$KU175=110,'[1]Формат ИПР'!$JQ175,0)</f>
        <v>0</v>
      </c>
      <c r="F187" s="39">
        <v>0</v>
      </c>
      <c r="G187" s="39">
        <f>IF('[1]Формат ИПР'!$KU175=35,'[1]Формат ИПР'!$JQ175,0)</f>
        <v>0</v>
      </c>
      <c r="H187" s="39">
        <v>0</v>
      </c>
      <c r="I187" s="39">
        <f>IF('[1]Формат ИПР'!$KU175=10,'[1]Формат ИПР'!$JQ175,0)</f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f>IF('[1]Формат ИПР'!$KU175=110,'[1]Формат ИПР'!$JP175,0)</f>
        <v>0</v>
      </c>
      <c r="R187" s="39">
        <v>0</v>
      </c>
      <c r="S187" s="39">
        <f>IF('[1]Формат ИПР'!$KU175=35,'[1]Формат ИПР'!$JP175,0)</f>
        <v>0</v>
      </c>
      <c r="T187" s="39">
        <v>0</v>
      </c>
      <c r="U187" s="39">
        <f>IF('[1]Формат ИПР'!$KU175=10,'[1]Формат ИПР'!$JP175,0)</f>
        <v>0</v>
      </c>
      <c r="V187" s="39">
        <v>0</v>
      </c>
      <c r="W187" s="39">
        <f>IF('[1]Формат ИПР'!$KU175=6,'[1]Формат ИПР'!$JP175,0)</f>
        <v>0</v>
      </c>
      <c r="X187" s="39">
        <v>0</v>
      </c>
      <c r="Y187" s="39">
        <f>IF('[1]Формат ИПР'!$KU175=0.4,'[1]Формат ИПР'!$JP175,0)</f>
        <v>0</v>
      </c>
      <c r="Z187" s="39">
        <v>0</v>
      </c>
      <c r="AA187" s="39">
        <v>0</v>
      </c>
      <c r="AB187" s="39">
        <v>0</v>
      </c>
      <c r="AC187" s="39">
        <v>0</v>
      </c>
      <c r="AD187" s="39">
        <v>0</v>
      </c>
      <c r="AE187" s="39">
        <v>0</v>
      </c>
      <c r="AF187" s="39">
        <v>0</v>
      </c>
      <c r="AG187" s="39">
        <v>0</v>
      </c>
      <c r="AH187" s="39">
        <v>0</v>
      </c>
      <c r="AI187" s="39">
        <v>0</v>
      </c>
      <c r="AJ187" s="39" t="s">
        <v>159</v>
      </c>
      <c r="AK187" s="39">
        <v>0</v>
      </c>
      <c r="AL187" s="39" t="s">
        <v>159</v>
      </c>
      <c r="AM187" s="39" t="s">
        <v>159</v>
      </c>
      <c r="AN187" s="39" t="s">
        <v>159</v>
      </c>
      <c r="AO187" s="39">
        <v>0</v>
      </c>
      <c r="AP187" s="39" t="s">
        <v>159</v>
      </c>
      <c r="AQ187" s="39" t="s">
        <v>159</v>
      </c>
      <c r="AR187" s="39">
        <v>0</v>
      </c>
      <c r="AS187" s="39">
        <f>IF('[1]Формат ИПР'!$KU175=110,'[1]Формат ИПР'!$CA175-'[1]Формат ИПР'!$JQ175,0)</f>
        <v>0</v>
      </c>
      <c r="AT187" s="39">
        <v>0</v>
      </c>
      <c r="AU187" s="39">
        <f>IF('[1]Формат ИПР'!$KU175=35,'[1]Формат ИПР'!$CA175-'[1]Формат ИПР'!$JQ175,0)</f>
        <v>0</v>
      </c>
      <c r="AV187" s="39">
        <v>0</v>
      </c>
      <c r="AW187" s="39">
        <f>IF('[1]Формат ИПР'!$KU175=10,'[1]Формат ИПР'!$CA175-'[1]Формат ИПР'!$JQ175,0)</f>
        <v>0</v>
      </c>
      <c r="AX187" s="39">
        <v>0</v>
      </c>
      <c r="AY187" s="39">
        <f>IF('[1]Формат ИПР'!$KU175=110,'[1]Формат ИПР'!$BZ175-'[1]Формат ИПР'!$JP175,0)</f>
        <v>0</v>
      </c>
      <c r="AZ187" s="39">
        <v>0</v>
      </c>
      <c r="BA187" s="39">
        <f>IF('[1]Формат ИПР'!$KU175=35,'[1]Формат ИПР'!$BZ175-'[1]Формат ИПР'!$JP175,0)</f>
        <v>0</v>
      </c>
      <c r="BB187" s="39">
        <v>0</v>
      </c>
      <c r="BC187" s="39">
        <f>IF('[1]Формат ИПР'!$KU175=10,'[1]Формат ИПР'!$BZ175-'[1]Формат ИПР'!$JP175,0)</f>
        <v>0</v>
      </c>
      <c r="BD187" s="39">
        <v>0</v>
      </c>
      <c r="BE187" s="39">
        <f>IF('[1]Формат ИПР'!$KU175=6,'[1]Формат ИПР'!$BZ175-'[1]Формат ИПР'!$JP175,0)</f>
        <v>0</v>
      </c>
      <c r="BF187" s="39">
        <v>0</v>
      </c>
      <c r="BG187" s="39">
        <f>IF('[1]Формат ИПР'!$KU175=0.4,'[1]Формат ИПР'!$BZ175-'[1]Формат ИПР'!$JP175,0)</f>
        <v>0</v>
      </c>
      <c r="BH187" s="39">
        <v>0</v>
      </c>
      <c r="BI187" s="39">
        <v>0</v>
      </c>
      <c r="BJ187" s="39">
        <v>0</v>
      </c>
      <c r="BK187" s="39">
        <v>0</v>
      </c>
      <c r="BL187" s="39">
        <v>0</v>
      </c>
      <c r="BM187" s="39">
        <v>0</v>
      </c>
      <c r="BN187" s="39">
        <v>0</v>
      </c>
      <c r="BO187" s="39">
        <v>0</v>
      </c>
      <c r="BP187" s="39">
        <v>0</v>
      </c>
      <c r="BQ187" s="39">
        <v>0</v>
      </c>
      <c r="BR187" s="39">
        <v>0</v>
      </c>
      <c r="BS187" s="39">
        <v>0</v>
      </c>
      <c r="BT187" s="39" t="s">
        <v>159</v>
      </c>
      <c r="BU187" s="39" t="s">
        <v>159</v>
      </c>
      <c r="BV187" s="39" t="s">
        <v>159</v>
      </c>
      <c r="BW187" s="39" t="s">
        <v>159</v>
      </c>
      <c r="BX187" s="39" t="s">
        <v>159</v>
      </c>
      <c r="BY187" s="39" t="s">
        <v>159</v>
      </c>
      <c r="BZ187" s="39" t="s">
        <v>159</v>
      </c>
      <c r="CA187" s="39" t="s">
        <v>159</v>
      </c>
      <c r="CB187" s="39" t="s">
        <v>159</v>
      </c>
      <c r="CC187" s="39">
        <v>0</v>
      </c>
      <c r="CD187" s="39" t="s">
        <v>159</v>
      </c>
      <c r="CE187" s="39" t="s">
        <v>159</v>
      </c>
      <c r="CF187" s="39">
        <v>6.5265991279999982</v>
      </c>
      <c r="CG187" s="39">
        <f>IF((CI187+CK187+CM187+CO187+CQ187)&gt;0,0,'[1]Формат ИПР'!Z175)</f>
        <v>6.5265991300000001</v>
      </c>
      <c r="CH187" s="39">
        <v>0</v>
      </c>
      <c r="CI187" s="39">
        <v>0</v>
      </c>
      <c r="CJ187" s="39">
        <v>0</v>
      </c>
      <c r="CK187" s="39">
        <v>0</v>
      </c>
      <c r="CL187" s="39">
        <v>0</v>
      </c>
      <c r="CM187" s="39">
        <v>0</v>
      </c>
      <c r="CN187" s="39">
        <v>0</v>
      </c>
      <c r="CO187" s="39">
        <v>0</v>
      </c>
      <c r="CP187" s="39">
        <v>0</v>
      </c>
      <c r="CQ187" s="39">
        <v>0</v>
      </c>
    </row>
    <row r="188" spans="1:95" s="44" customFormat="1" ht="94.5" x14ac:dyDescent="0.3">
      <c r="A188" s="46" t="str">
        <f>'[1]Формат ИПР'!A176</f>
        <v>1.1.6</v>
      </c>
      <c r="B188" s="46" t="str">
        <f>'[1]Формат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46" t="str">
        <f>'[1]Формат ИПР'!C176</f>
        <v>K_Che351</v>
      </c>
      <c r="D188" s="39">
        <v>0</v>
      </c>
      <c r="E188" s="39">
        <f>IF('[1]Формат ИПР'!$KU176=110,'[1]Формат ИПР'!$JQ176,0)</f>
        <v>0</v>
      </c>
      <c r="F188" s="39">
        <v>0</v>
      </c>
      <c r="G188" s="39">
        <f>IF('[1]Формат ИПР'!$KU176=35,'[1]Формат ИПР'!$JQ176,0)</f>
        <v>0</v>
      </c>
      <c r="H188" s="39">
        <v>0</v>
      </c>
      <c r="I188" s="39">
        <f>IF('[1]Формат ИПР'!$KU176=10,'[1]Формат ИПР'!$JQ176,0)</f>
        <v>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f>IF('[1]Формат ИПР'!$KU176=110,'[1]Формат ИПР'!$JP176,0)</f>
        <v>0</v>
      </c>
      <c r="R188" s="39">
        <v>0</v>
      </c>
      <c r="S188" s="39">
        <f>IF('[1]Формат ИПР'!$KU176=35,'[1]Формат ИПР'!$JP176,0)</f>
        <v>0</v>
      </c>
      <c r="T188" s="39">
        <v>0</v>
      </c>
      <c r="U188" s="39">
        <f>IF('[1]Формат ИПР'!$KU176=10,'[1]Формат ИПР'!$JP176,0)</f>
        <v>0</v>
      </c>
      <c r="V188" s="39">
        <v>0</v>
      </c>
      <c r="W188" s="39">
        <f>IF('[1]Формат ИПР'!$KU176=6,'[1]Формат ИПР'!$JP176,0)</f>
        <v>0</v>
      </c>
      <c r="X188" s="39">
        <v>0</v>
      </c>
      <c r="Y188" s="39">
        <f>IF('[1]Формат ИПР'!$KU176=0.4,'[1]Формат ИПР'!$JP176,0)</f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39">
        <v>0</v>
      </c>
      <c r="AI188" s="39">
        <v>0</v>
      </c>
      <c r="AJ188" s="39" t="s">
        <v>159</v>
      </c>
      <c r="AK188" s="39">
        <v>0</v>
      </c>
      <c r="AL188" s="39" t="s">
        <v>159</v>
      </c>
      <c r="AM188" s="39" t="s">
        <v>159</v>
      </c>
      <c r="AN188" s="39" t="s">
        <v>159</v>
      </c>
      <c r="AO188" s="39">
        <v>0</v>
      </c>
      <c r="AP188" s="39" t="s">
        <v>159</v>
      </c>
      <c r="AQ188" s="39" t="s">
        <v>159</v>
      </c>
      <c r="AR188" s="39">
        <v>0</v>
      </c>
      <c r="AS188" s="39">
        <f>IF('[1]Формат ИПР'!$KU176=110,'[1]Формат ИПР'!$CA176-'[1]Формат ИПР'!$JQ176,0)</f>
        <v>0</v>
      </c>
      <c r="AT188" s="39">
        <v>0</v>
      </c>
      <c r="AU188" s="39">
        <f>IF('[1]Формат ИПР'!$KU176=35,'[1]Формат ИПР'!$CA176-'[1]Формат ИПР'!$JQ176,0)</f>
        <v>0</v>
      </c>
      <c r="AV188" s="39">
        <v>0</v>
      </c>
      <c r="AW188" s="39">
        <f>IF('[1]Формат ИПР'!$KU176=10,'[1]Формат ИПР'!$CA176-'[1]Формат ИПР'!$JQ176,0)</f>
        <v>0</v>
      </c>
      <c r="AX188" s="39">
        <v>0</v>
      </c>
      <c r="AY188" s="39">
        <f>IF('[1]Формат ИПР'!$KU176=110,'[1]Формат ИПР'!$BZ176-'[1]Формат ИПР'!$JP176,0)</f>
        <v>0</v>
      </c>
      <c r="AZ188" s="39">
        <v>0</v>
      </c>
      <c r="BA188" s="39">
        <f>IF('[1]Формат ИПР'!$KU176=35,'[1]Формат ИПР'!$BZ176-'[1]Формат ИПР'!$JP176,0)</f>
        <v>0</v>
      </c>
      <c r="BB188" s="39">
        <v>0</v>
      </c>
      <c r="BC188" s="39">
        <f>IF('[1]Формат ИПР'!$KU176=10,'[1]Формат ИПР'!$BZ176-'[1]Формат ИПР'!$JP176,0)</f>
        <v>0</v>
      </c>
      <c r="BD188" s="39">
        <v>0</v>
      </c>
      <c r="BE188" s="39">
        <f>IF('[1]Формат ИПР'!$KU176=6,'[1]Формат ИПР'!$BZ176-'[1]Формат ИПР'!$JP176,0)</f>
        <v>0</v>
      </c>
      <c r="BF188" s="39">
        <v>0</v>
      </c>
      <c r="BG188" s="39">
        <f>IF('[1]Формат ИПР'!$KU176=0.4,'[1]Формат ИПР'!$BZ176-'[1]Формат ИПР'!$JP176,0)</f>
        <v>0</v>
      </c>
      <c r="BH188" s="39">
        <v>0</v>
      </c>
      <c r="BI188" s="39">
        <v>0</v>
      </c>
      <c r="BJ188" s="39">
        <v>0</v>
      </c>
      <c r="BK188" s="39">
        <v>0</v>
      </c>
      <c r="BL188" s="39">
        <v>0</v>
      </c>
      <c r="BM188" s="39">
        <v>0</v>
      </c>
      <c r="BN188" s="39">
        <v>0</v>
      </c>
      <c r="BO188" s="39">
        <v>0</v>
      </c>
      <c r="BP188" s="39">
        <v>0</v>
      </c>
      <c r="BQ188" s="39">
        <v>0</v>
      </c>
      <c r="BR188" s="39">
        <v>0</v>
      </c>
      <c r="BS188" s="39">
        <v>0</v>
      </c>
      <c r="BT188" s="39" t="s">
        <v>159</v>
      </c>
      <c r="BU188" s="39" t="s">
        <v>159</v>
      </c>
      <c r="BV188" s="39" t="s">
        <v>159</v>
      </c>
      <c r="BW188" s="39" t="s">
        <v>159</v>
      </c>
      <c r="BX188" s="39" t="s">
        <v>159</v>
      </c>
      <c r="BY188" s="39" t="s">
        <v>159</v>
      </c>
      <c r="BZ188" s="39" t="s">
        <v>159</v>
      </c>
      <c r="CA188" s="39" t="s">
        <v>159</v>
      </c>
      <c r="CB188" s="39" t="s">
        <v>159</v>
      </c>
      <c r="CC188" s="39">
        <v>0</v>
      </c>
      <c r="CD188" s="39" t="s">
        <v>159</v>
      </c>
      <c r="CE188" s="39" t="s">
        <v>159</v>
      </c>
      <c r="CF188" s="39">
        <v>6.9366602679999998</v>
      </c>
      <c r="CG188" s="39">
        <f>IF((CI188+CK188+CM188+CO188+CQ188)&gt;0,0,'[1]Формат ИПР'!Z176)</f>
        <v>6.93666027</v>
      </c>
      <c r="CH188" s="39">
        <v>0</v>
      </c>
      <c r="CI188" s="39">
        <v>0</v>
      </c>
      <c r="CJ188" s="39">
        <v>0</v>
      </c>
      <c r="CK188" s="39">
        <v>0</v>
      </c>
      <c r="CL188" s="39">
        <v>0</v>
      </c>
      <c r="CM188" s="39">
        <v>0</v>
      </c>
      <c r="CN188" s="39">
        <v>0</v>
      </c>
      <c r="CO188" s="39">
        <v>0</v>
      </c>
      <c r="CP188" s="39">
        <v>0</v>
      </c>
      <c r="CQ188" s="39">
        <v>0</v>
      </c>
    </row>
    <row r="189" spans="1:95" s="44" customFormat="1" ht="110.25" x14ac:dyDescent="0.3">
      <c r="A189" s="46" t="str">
        <f>'[1]Формат ИПР'!A177</f>
        <v>1.1.6</v>
      </c>
      <c r="B189" s="46" t="str">
        <f>'[1]Формат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46" t="str">
        <f>'[1]Формат ИПР'!C177</f>
        <v>K_Che352</v>
      </c>
      <c r="D189" s="39">
        <v>0</v>
      </c>
      <c r="E189" s="39">
        <f>IF('[1]Формат ИПР'!$KU177=110,'[1]Формат ИПР'!$JQ177,0)</f>
        <v>0</v>
      </c>
      <c r="F189" s="39">
        <v>0</v>
      </c>
      <c r="G189" s="39">
        <f>IF('[1]Формат ИПР'!$KU177=35,'[1]Формат ИПР'!$JQ177,0)</f>
        <v>0</v>
      </c>
      <c r="H189" s="39">
        <v>0</v>
      </c>
      <c r="I189" s="39">
        <f>IF('[1]Формат ИПР'!$KU177=10,'[1]Формат ИПР'!$JQ177,0)</f>
        <v>0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f>IF('[1]Формат ИПР'!$KU177=110,'[1]Формат ИПР'!$JP177,0)</f>
        <v>0</v>
      </c>
      <c r="R189" s="39">
        <v>0</v>
      </c>
      <c r="S189" s="39">
        <f>IF('[1]Формат ИПР'!$KU177=35,'[1]Формат ИПР'!$JP177,0)</f>
        <v>0</v>
      </c>
      <c r="T189" s="39">
        <v>0</v>
      </c>
      <c r="U189" s="39">
        <f>IF('[1]Формат ИПР'!$KU177=10,'[1]Формат ИПР'!$JP177,0)</f>
        <v>0</v>
      </c>
      <c r="V189" s="39">
        <v>0</v>
      </c>
      <c r="W189" s="39">
        <f>IF('[1]Формат ИПР'!$KU177=6,'[1]Формат ИПР'!$JP177,0)</f>
        <v>0</v>
      </c>
      <c r="X189" s="39">
        <v>0</v>
      </c>
      <c r="Y189" s="39">
        <f>IF('[1]Формат ИПР'!$KU177=0.4,'[1]Формат ИПР'!$JP177,0)</f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0</v>
      </c>
      <c r="AH189" s="39">
        <v>0</v>
      </c>
      <c r="AI189" s="39">
        <v>0</v>
      </c>
      <c r="AJ189" s="39" t="s">
        <v>159</v>
      </c>
      <c r="AK189" s="39">
        <v>0</v>
      </c>
      <c r="AL189" s="39" t="s">
        <v>159</v>
      </c>
      <c r="AM189" s="39" t="s">
        <v>159</v>
      </c>
      <c r="AN189" s="39" t="s">
        <v>159</v>
      </c>
      <c r="AO189" s="39">
        <v>0</v>
      </c>
      <c r="AP189" s="39" t="s">
        <v>159</v>
      </c>
      <c r="AQ189" s="39" t="s">
        <v>159</v>
      </c>
      <c r="AR189" s="39">
        <v>0</v>
      </c>
      <c r="AS189" s="39">
        <f>IF('[1]Формат ИПР'!$KU177=110,'[1]Формат ИПР'!$CA177-'[1]Формат ИПР'!$JQ177,0)</f>
        <v>0</v>
      </c>
      <c r="AT189" s="39">
        <v>0</v>
      </c>
      <c r="AU189" s="39">
        <f>IF('[1]Формат ИПР'!$KU177=35,'[1]Формат ИПР'!$CA177-'[1]Формат ИПР'!$JQ177,0)</f>
        <v>0</v>
      </c>
      <c r="AV189" s="39">
        <v>0</v>
      </c>
      <c r="AW189" s="39">
        <f>IF('[1]Формат ИПР'!$KU177=10,'[1]Формат ИПР'!$CA177-'[1]Формат ИПР'!$JQ177,0)</f>
        <v>0</v>
      </c>
      <c r="AX189" s="39">
        <v>0</v>
      </c>
      <c r="AY189" s="39">
        <f>IF('[1]Формат ИПР'!$KU177=110,'[1]Формат ИПР'!$BZ177-'[1]Формат ИПР'!$JP177,0)</f>
        <v>0</v>
      </c>
      <c r="AZ189" s="39">
        <v>0</v>
      </c>
      <c r="BA189" s="39">
        <f>IF('[1]Формат ИПР'!$KU177=35,'[1]Формат ИПР'!$BZ177-'[1]Формат ИПР'!$JP177,0)</f>
        <v>0</v>
      </c>
      <c r="BB189" s="39">
        <v>0</v>
      </c>
      <c r="BC189" s="39">
        <f>IF('[1]Формат ИПР'!$KU177=10,'[1]Формат ИПР'!$BZ177-'[1]Формат ИПР'!$JP177,0)</f>
        <v>0</v>
      </c>
      <c r="BD189" s="39">
        <v>0</v>
      </c>
      <c r="BE189" s="39">
        <f>IF('[1]Формат ИПР'!$KU177=6,'[1]Формат ИПР'!$BZ177-'[1]Формат ИПР'!$JP177,0)</f>
        <v>0</v>
      </c>
      <c r="BF189" s="39">
        <v>0</v>
      </c>
      <c r="BG189" s="39">
        <f>IF('[1]Формат ИПР'!$KU177=0.4,'[1]Формат ИПР'!$BZ177-'[1]Формат ИПР'!$JP177,0)</f>
        <v>0</v>
      </c>
      <c r="BH189" s="39">
        <v>0</v>
      </c>
      <c r="BI189" s="39">
        <v>0</v>
      </c>
      <c r="BJ189" s="39">
        <v>0</v>
      </c>
      <c r="BK189" s="39">
        <v>0</v>
      </c>
      <c r="BL189" s="39">
        <v>0</v>
      </c>
      <c r="BM189" s="39">
        <v>0</v>
      </c>
      <c r="BN189" s="39">
        <v>0</v>
      </c>
      <c r="BO189" s="39">
        <v>0</v>
      </c>
      <c r="BP189" s="39">
        <v>0</v>
      </c>
      <c r="BQ189" s="39">
        <v>0</v>
      </c>
      <c r="BR189" s="39">
        <v>0</v>
      </c>
      <c r="BS189" s="39">
        <v>0</v>
      </c>
      <c r="BT189" s="39" t="s">
        <v>159</v>
      </c>
      <c r="BU189" s="39" t="s">
        <v>159</v>
      </c>
      <c r="BV189" s="39" t="s">
        <v>159</v>
      </c>
      <c r="BW189" s="39" t="s">
        <v>159</v>
      </c>
      <c r="BX189" s="39" t="s">
        <v>159</v>
      </c>
      <c r="BY189" s="39" t="s">
        <v>159</v>
      </c>
      <c r="BZ189" s="39" t="s">
        <v>159</v>
      </c>
      <c r="CA189" s="39" t="s">
        <v>159</v>
      </c>
      <c r="CB189" s="39" t="s">
        <v>159</v>
      </c>
      <c r="CC189" s="39">
        <v>0</v>
      </c>
      <c r="CD189" s="39" t="s">
        <v>159</v>
      </c>
      <c r="CE189" s="39" t="s">
        <v>159</v>
      </c>
      <c r="CF189" s="39">
        <v>10.003472510000002</v>
      </c>
      <c r="CG189" s="39">
        <f>IF((CI189+CK189+CM189+CO189+CQ189)&gt;0,0,'[1]Формат ИПР'!Z177)</f>
        <v>10.00347251</v>
      </c>
      <c r="CH189" s="39">
        <v>0</v>
      </c>
      <c r="CI189" s="39">
        <v>0</v>
      </c>
      <c r="CJ189" s="39">
        <v>0</v>
      </c>
      <c r="CK189" s="39">
        <v>0</v>
      </c>
      <c r="CL189" s="39">
        <v>0</v>
      </c>
      <c r="CM189" s="39">
        <v>0</v>
      </c>
      <c r="CN189" s="39">
        <v>0</v>
      </c>
      <c r="CO189" s="39">
        <v>0</v>
      </c>
      <c r="CP189" s="39">
        <v>0</v>
      </c>
      <c r="CQ189" s="39">
        <v>0</v>
      </c>
    </row>
    <row r="190" spans="1:95" s="44" customFormat="1" ht="94.5" x14ac:dyDescent="0.3">
      <c r="A190" s="46" t="str">
        <f>'[1]Формат ИПР'!A178</f>
        <v>1.1.6</v>
      </c>
      <c r="B190" s="46" t="str">
        <f>'[1]Формат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46" t="str">
        <f>'[1]Формат ИПР'!C178</f>
        <v>K_Che353</v>
      </c>
      <c r="D190" s="39">
        <v>0</v>
      </c>
      <c r="E190" s="39">
        <f>IF('[1]Формат ИПР'!$KU178=110,'[1]Формат ИПР'!$JQ178,0)</f>
        <v>0</v>
      </c>
      <c r="F190" s="39">
        <v>0</v>
      </c>
      <c r="G190" s="39">
        <f>IF('[1]Формат ИПР'!$KU178=35,'[1]Формат ИПР'!$JQ178,0)</f>
        <v>0</v>
      </c>
      <c r="H190" s="39">
        <v>0</v>
      </c>
      <c r="I190" s="39">
        <f>IF('[1]Формат ИПР'!$KU178=10,'[1]Формат ИПР'!$JQ178,0)</f>
        <v>0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f>IF('[1]Формат ИПР'!$KU178=110,'[1]Формат ИПР'!$JP178,0)</f>
        <v>0</v>
      </c>
      <c r="R190" s="39">
        <v>0</v>
      </c>
      <c r="S190" s="39">
        <f>IF('[1]Формат ИПР'!$KU178=35,'[1]Формат ИПР'!$JP178,0)</f>
        <v>0</v>
      </c>
      <c r="T190" s="39">
        <v>0</v>
      </c>
      <c r="U190" s="39">
        <f>IF('[1]Формат ИПР'!$KU178=10,'[1]Формат ИПР'!$JP178,0)</f>
        <v>0</v>
      </c>
      <c r="V190" s="39">
        <v>0</v>
      </c>
      <c r="W190" s="39">
        <f>IF('[1]Формат ИПР'!$KU178=6,'[1]Формат ИПР'!$JP178,0)</f>
        <v>0</v>
      </c>
      <c r="X190" s="39">
        <v>0</v>
      </c>
      <c r="Y190" s="39">
        <f>IF('[1]Формат ИПР'!$KU178=0.4,'[1]Формат ИПР'!$JP178,0)</f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39">
        <v>0</v>
      </c>
      <c r="AH190" s="39">
        <v>0</v>
      </c>
      <c r="AI190" s="39">
        <v>0</v>
      </c>
      <c r="AJ190" s="39" t="s">
        <v>159</v>
      </c>
      <c r="AK190" s="39">
        <v>0</v>
      </c>
      <c r="AL190" s="39" t="s">
        <v>159</v>
      </c>
      <c r="AM190" s="39" t="s">
        <v>159</v>
      </c>
      <c r="AN190" s="39" t="s">
        <v>159</v>
      </c>
      <c r="AO190" s="39">
        <v>0</v>
      </c>
      <c r="AP190" s="39" t="s">
        <v>159</v>
      </c>
      <c r="AQ190" s="39" t="s">
        <v>159</v>
      </c>
      <c r="AR190" s="39">
        <v>0</v>
      </c>
      <c r="AS190" s="39">
        <f>IF('[1]Формат ИПР'!$KU178=110,'[1]Формат ИПР'!$CA178-'[1]Формат ИПР'!$JQ178,0)</f>
        <v>0</v>
      </c>
      <c r="AT190" s="39">
        <v>0</v>
      </c>
      <c r="AU190" s="39">
        <f>IF('[1]Формат ИПР'!$KU178=35,'[1]Формат ИПР'!$CA178-'[1]Формат ИПР'!$JQ178,0)</f>
        <v>0</v>
      </c>
      <c r="AV190" s="39">
        <v>0</v>
      </c>
      <c r="AW190" s="39">
        <f>IF('[1]Формат ИПР'!$KU178=10,'[1]Формат ИПР'!$CA178-'[1]Формат ИПР'!$JQ178,0)</f>
        <v>0</v>
      </c>
      <c r="AX190" s="39">
        <v>0</v>
      </c>
      <c r="AY190" s="39">
        <f>IF('[1]Формат ИПР'!$KU178=110,'[1]Формат ИПР'!$BZ178-'[1]Формат ИПР'!$JP178,0)</f>
        <v>0</v>
      </c>
      <c r="AZ190" s="39">
        <v>0</v>
      </c>
      <c r="BA190" s="39">
        <f>IF('[1]Формат ИПР'!$KU178=35,'[1]Формат ИПР'!$BZ178-'[1]Формат ИПР'!$JP178,0)</f>
        <v>0</v>
      </c>
      <c r="BB190" s="39">
        <v>0</v>
      </c>
      <c r="BC190" s="39">
        <f>IF('[1]Формат ИПР'!$KU178=10,'[1]Формат ИПР'!$BZ178-'[1]Формат ИПР'!$JP178,0)</f>
        <v>0</v>
      </c>
      <c r="BD190" s="39">
        <v>0</v>
      </c>
      <c r="BE190" s="39">
        <f>IF('[1]Формат ИПР'!$KU178=6,'[1]Формат ИПР'!$BZ178-'[1]Формат ИПР'!$JP178,0)</f>
        <v>0</v>
      </c>
      <c r="BF190" s="39">
        <v>0</v>
      </c>
      <c r="BG190" s="39">
        <f>IF('[1]Формат ИПР'!$KU178=0.4,'[1]Формат ИПР'!$BZ178-'[1]Формат ИПР'!$JP178,0)</f>
        <v>0</v>
      </c>
      <c r="BH190" s="39">
        <v>0</v>
      </c>
      <c r="BI190" s="39">
        <v>0</v>
      </c>
      <c r="BJ190" s="39">
        <v>0</v>
      </c>
      <c r="BK190" s="39">
        <v>0</v>
      </c>
      <c r="BL190" s="39">
        <v>0</v>
      </c>
      <c r="BM190" s="39">
        <v>0</v>
      </c>
      <c r="BN190" s="39">
        <v>0</v>
      </c>
      <c r="BO190" s="39">
        <v>0</v>
      </c>
      <c r="BP190" s="39">
        <v>0</v>
      </c>
      <c r="BQ190" s="39">
        <v>0</v>
      </c>
      <c r="BR190" s="39">
        <v>0</v>
      </c>
      <c r="BS190" s="39">
        <v>0</v>
      </c>
      <c r="BT190" s="39" t="s">
        <v>159</v>
      </c>
      <c r="BU190" s="39" t="s">
        <v>159</v>
      </c>
      <c r="BV190" s="39" t="s">
        <v>159</v>
      </c>
      <c r="BW190" s="39" t="s">
        <v>159</v>
      </c>
      <c r="BX190" s="39" t="s">
        <v>159</v>
      </c>
      <c r="BY190" s="39" t="s">
        <v>159</v>
      </c>
      <c r="BZ190" s="39" t="s">
        <v>159</v>
      </c>
      <c r="CA190" s="39" t="s">
        <v>159</v>
      </c>
      <c r="CB190" s="39" t="s">
        <v>159</v>
      </c>
      <c r="CC190" s="39">
        <v>0</v>
      </c>
      <c r="CD190" s="39" t="s">
        <v>159</v>
      </c>
      <c r="CE190" s="39" t="s">
        <v>159</v>
      </c>
      <c r="CF190" s="39">
        <v>464.89176789199985</v>
      </c>
      <c r="CG190" s="39">
        <f>IF((CI190+CK190+CM190+CO190+CQ190)&gt;0,0,'[1]Формат ИПР'!Z178)</f>
        <v>464.89176788999993</v>
      </c>
      <c r="CH190" s="39">
        <v>0</v>
      </c>
      <c r="CI190" s="39">
        <v>0</v>
      </c>
      <c r="CJ190" s="39">
        <v>0</v>
      </c>
      <c r="CK190" s="39">
        <v>0</v>
      </c>
      <c r="CL190" s="39">
        <v>0</v>
      </c>
      <c r="CM190" s="39">
        <v>0</v>
      </c>
      <c r="CN190" s="39">
        <v>0</v>
      </c>
      <c r="CO190" s="39">
        <v>0</v>
      </c>
      <c r="CP190" s="39">
        <v>0</v>
      </c>
      <c r="CQ190" s="39">
        <v>0</v>
      </c>
    </row>
    <row r="191" spans="1:95" s="44" customFormat="1" ht="78.75" x14ac:dyDescent="0.3">
      <c r="A191" s="46" t="str">
        <f>'[1]Формат ИПР'!A179</f>
        <v>1.1.6</v>
      </c>
      <c r="B191" s="46" t="str">
        <f>'[1]Формат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46" t="str">
        <f>'[1]Формат ИПР'!C179</f>
        <v>M_Che433</v>
      </c>
      <c r="D191" s="39">
        <v>0</v>
      </c>
      <c r="E191" s="39">
        <f>IF('[1]Формат ИПР'!$KU179=110,'[1]Формат ИПР'!$JQ179,0)</f>
        <v>0</v>
      </c>
      <c r="F191" s="39">
        <v>0</v>
      </c>
      <c r="G191" s="39">
        <f>IF('[1]Формат ИПР'!$KU179=35,'[1]Формат ИПР'!$JQ179,0)</f>
        <v>0</v>
      </c>
      <c r="H191" s="39">
        <v>0</v>
      </c>
      <c r="I191" s="39">
        <f>IF('[1]Формат ИПР'!$KU179=10,'[1]Формат ИПР'!$JQ179,0)</f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f>IF('[1]Формат ИПР'!$KU179=110,'[1]Формат ИПР'!$JP179,0)</f>
        <v>0</v>
      </c>
      <c r="R191" s="39">
        <v>0</v>
      </c>
      <c r="S191" s="39">
        <f>IF('[1]Формат ИПР'!$KU179=35,'[1]Формат ИПР'!$JP179,0)</f>
        <v>0</v>
      </c>
      <c r="T191" s="39">
        <v>0</v>
      </c>
      <c r="U191" s="39">
        <f>IF('[1]Формат ИПР'!$KU179=10,'[1]Формат ИПР'!$JP179,0)</f>
        <v>0</v>
      </c>
      <c r="V191" s="39">
        <v>0</v>
      </c>
      <c r="W191" s="39">
        <f>IF('[1]Формат ИПР'!$KU179=6,'[1]Формат ИПР'!$JP179,0)</f>
        <v>0</v>
      </c>
      <c r="X191" s="39">
        <v>0</v>
      </c>
      <c r="Y191" s="39">
        <f>IF('[1]Формат ИПР'!$KU179=0.4,'[1]Формат ИПР'!$JP179,0)</f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v>0</v>
      </c>
      <c r="AJ191" s="39" t="s">
        <v>159</v>
      </c>
      <c r="AK191" s="39">
        <v>0</v>
      </c>
      <c r="AL191" s="39" t="s">
        <v>159</v>
      </c>
      <c r="AM191" s="39" t="s">
        <v>159</v>
      </c>
      <c r="AN191" s="39" t="s">
        <v>159</v>
      </c>
      <c r="AO191" s="39">
        <v>0</v>
      </c>
      <c r="AP191" s="39" t="s">
        <v>159</v>
      </c>
      <c r="AQ191" s="39" t="s">
        <v>159</v>
      </c>
      <c r="AR191" s="39">
        <v>0</v>
      </c>
      <c r="AS191" s="39">
        <f>IF('[1]Формат ИПР'!$KU179=110,'[1]Формат ИПР'!$CA179-'[1]Формат ИПР'!$JQ179,0)</f>
        <v>0</v>
      </c>
      <c r="AT191" s="39">
        <v>0</v>
      </c>
      <c r="AU191" s="39">
        <f>IF('[1]Формат ИПР'!$KU179=35,'[1]Формат ИПР'!$CA179-'[1]Формат ИПР'!$JQ179,0)</f>
        <v>0</v>
      </c>
      <c r="AV191" s="39">
        <v>0</v>
      </c>
      <c r="AW191" s="39">
        <f>IF('[1]Формат ИПР'!$KU179=10,'[1]Формат ИПР'!$CA179-'[1]Формат ИПР'!$JQ179,0)</f>
        <v>0</v>
      </c>
      <c r="AX191" s="39">
        <v>0</v>
      </c>
      <c r="AY191" s="39">
        <f>IF('[1]Формат ИПР'!$KU179=110,'[1]Формат ИПР'!$BZ179-'[1]Формат ИПР'!$JP179,0)</f>
        <v>0</v>
      </c>
      <c r="AZ191" s="39">
        <v>0</v>
      </c>
      <c r="BA191" s="39">
        <f>IF('[1]Формат ИПР'!$KU179=35,'[1]Формат ИПР'!$BZ179-'[1]Формат ИПР'!$JP179,0)</f>
        <v>0</v>
      </c>
      <c r="BB191" s="39">
        <v>0</v>
      </c>
      <c r="BC191" s="39">
        <f>IF('[1]Формат ИПР'!$KU179=10,'[1]Формат ИПР'!$BZ179-'[1]Формат ИПР'!$JP179,0)</f>
        <v>0</v>
      </c>
      <c r="BD191" s="39">
        <v>0</v>
      </c>
      <c r="BE191" s="39">
        <f>IF('[1]Формат ИПР'!$KU179=6,'[1]Формат ИПР'!$BZ179-'[1]Формат ИПР'!$JP179,0)</f>
        <v>0</v>
      </c>
      <c r="BF191" s="39">
        <v>0</v>
      </c>
      <c r="BG191" s="39">
        <f>IF('[1]Формат ИПР'!$KU179=0.4,'[1]Формат ИПР'!$BZ179-'[1]Формат ИПР'!$JP179,0)</f>
        <v>0</v>
      </c>
      <c r="BH191" s="39">
        <v>0</v>
      </c>
      <c r="BI191" s="39">
        <v>0</v>
      </c>
      <c r="BJ191" s="39">
        <v>0</v>
      </c>
      <c r="BK191" s="39">
        <v>0</v>
      </c>
      <c r="BL191" s="39">
        <v>0</v>
      </c>
      <c r="BM191" s="39">
        <v>0</v>
      </c>
      <c r="BN191" s="39">
        <v>0</v>
      </c>
      <c r="BO191" s="39">
        <v>0</v>
      </c>
      <c r="BP191" s="39">
        <v>0</v>
      </c>
      <c r="BQ191" s="39">
        <v>0</v>
      </c>
      <c r="BR191" s="39">
        <v>0</v>
      </c>
      <c r="BS191" s="39">
        <v>0</v>
      </c>
      <c r="BT191" s="39" t="s">
        <v>159</v>
      </c>
      <c r="BU191" s="39" t="s">
        <v>159</v>
      </c>
      <c r="BV191" s="39" t="s">
        <v>159</v>
      </c>
      <c r="BW191" s="39" t="s">
        <v>159</v>
      </c>
      <c r="BX191" s="39" t="s">
        <v>159</v>
      </c>
      <c r="BY191" s="39" t="s">
        <v>159</v>
      </c>
      <c r="BZ191" s="39" t="s">
        <v>159</v>
      </c>
      <c r="CA191" s="39" t="s">
        <v>159</v>
      </c>
      <c r="CB191" s="39" t="s">
        <v>159</v>
      </c>
      <c r="CC191" s="39">
        <v>0</v>
      </c>
      <c r="CD191" s="39" t="s">
        <v>159</v>
      </c>
      <c r="CE191" s="39" t="s">
        <v>159</v>
      </c>
      <c r="CF191" s="39">
        <v>21.500000007600001</v>
      </c>
      <c r="CG191" s="39">
        <f>IF((CI191+CK191+CM191+CO191+CQ191)&gt;0,0,'[1]Формат ИПР'!Z179)</f>
        <v>21.500004000000001</v>
      </c>
      <c r="CH191" s="39">
        <v>0</v>
      </c>
      <c r="CI191" s="39">
        <v>0</v>
      </c>
      <c r="CJ191" s="39">
        <v>0</v>
      </c>
      <c r="CK191" s="39">
        <v>0</v>
      </c>
      <c r="CL191" s="39">
        <v>0</v>
      </c>
      <c r="CM191" s="39">
        <v>0</v>
      </c>
      <c r="CN191" s="39">
        <v>0</v>
      </c>
      <c r="CO191" s="39">
        <v>0</v>
      </c>
      <c r="CP191" s="39">
        <v>0</v>
      </c>
      <c r="CQ191" s="39">
        <v>0</v>
      </c>
    </row>
    <row r="192" spans="1:95" s="44" customFormat="1" ht="94.5" x14ac:dyDescent="0.3">
      <c r="A192" s="46" t="str">
        <f>'[1]Формат ИПР'!A180</f>
        <v>1.1.6</v>
      </c>
      <c r="B192" s="46" t="str">
        <f>'[1]Формат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46" t="str">
        <f>'[1]Формат ИПР'!C180</f>
        <v>M_Che434</v>
      </c>
      <c r="D192" s="39">
        <v>0</v>
      </c>
      <c r="E192" s="39">
        <f>IF('[1]Формат ИПР'!$KU180=110,'[1]Формат ИПР'!$JQ180,0)</f>
        <v>0</v>
      </c>
      <c r="F192" s="39">
        <v>0</v>
      </c>
      <c r="G192" s="39">
        <f>IF('[1]Формат ИПР'!$KU180=35,'[1]Формат ИПР'!$JQ180,0)</f>
        <v>0</v>
      </c>
      <c r="H192" s="39">
        <v>0</v>
      </c>
      <c r="I192" s="39">
        <f>IF('[1]Формат ИПР'!$KU180=10,'[1]Формат ИПР'!$JQ180,0)</f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f>IF('[1]Формат ИПР'!$KU180=110,'[1]Формат ИПР'!$JP180,0)</f>
        <v>0</v>
      </c>
      <c r="R192" s="39">
        <v>0</v>
      </c>
      <c r="S192" s="39">
        <f>IF('[1]Формат ИПР'!$KU180=35,'[1]Формат ИПР'!$JP180,0)</f>
        <v>0</v>
      </c>
      <c r="T192" s="39">
        <v>0</v>
      </c>
      <c r="U192" s="39">
        <f>IF('[1]Формат ИПР'!$KU180=10,'[1]Формат ИПР'!$JP180,0)</f>
        <v>0</v>
      </c>
      <c r="V192" s="39">
        <v>0</v>
      </c>
      <c r="W192" s="39">
        <f>IF('[1]Формат ИПР'!$KU180=6,'[1]Формат ИПР'!$JP180,0)</f>
        <v>0</v>
      </c>
      <c r="X192" s="39">
        <v>0</v>
      </c>
      <c r="Y192" s="39">
        <f>IF('[1]Формат ИПР'!$KU180=0.4,'[1]Формат ИПР'!$JP180,0)</f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 t="s">
        <v>159</v>
      </c>
      <c r="AK192" s="39">
        <v>0</v>
      </c>
      <c r="AL192" s="39" t="s">
        <v>159</v>
      </c>
      <c r="AM192" s="39" t="s">
        <v>159</v>
      </c>
      <c r="AN192" s="39" t="s">
        <v>159</v>
      </c>
      <c r="AO192" s="39">
        <v>0</v>
      </c>
      <c r="AP192" s="39" t="s">
        <v>159</v>
      </c>
      <c r="AQ192" s="39" t="s">
        <v>159</v>
      </c>
      <c r="AR192" s="39">
        <v>0</v>
      </c>
      <c r="AS192" s="39">
        <f>IF('[1]Формат ИПР'!$KU180=110,'[1]Формат ИПР'!$CA180-'[1]Формат ИПР'!$JQ180,0)</f>
        <v>0</v>
      </c>
      <c r="AT192" s="39">
        <v>0</v>
      </c>
      <c r="AU192" s="39">
        <f>IF('[1]Формат ИПР'!$KU180=35,'[1]Формат ИПР'!$CA180-'[1]Формат ИПР'!$JQ180,0)</f>
        <v>0</v>
      </c>
      <c r="AV192" s="39">
        <v>0</v>
      </c>
      <c r="AW192" s="39">
        <f>IF('[1]Формат ИПР'!$KU180=10,'[1]Формат ИПР'!$CA180-'[1]Формат ИПР'!$JQ180,0)</f>
        <v>0</v>
      </c>
      <c r="AX192" s="39">
        <v>0</v>
      </c>
      <c r="AY192" s="39">
        <f>IF('[1]Формат ИПР'!$KU180=110,'[1]Формат ИПР'!$BZ180-'[1]Формат ИПР'!$JP180,0)</f>
        <v>0</v>
      </c>
      <c r="AZ192" s="39">
        <v>0</v>
      </c>
      <c r="BA192" s="39">
        <f>IF('[1]Формат ИПР'!$KU180=35,'[1]Формат ИПР'!$BZ180-'[1]Формат ИПР'!$JP180,0)</f>
        <v>0</v>
      </c>
      <c r="BB192" s="39">
        <v>0</v>
      </c>
      <c r="BC192" s="39">
        <f>IF('[1]Формат ИПР'!$KU180=10,'[1]Формат ИПР'!$BZ180-'[1]Формат ИПР'!$JP180,0)</f>
        <v>0</v>
      </c>
      <c r="BD192" s="39">
        <v>0</v>
      </c>
      <c r="BE192" s="39">
        <f>IF('[1]Формат ИПР'!$KU180=6,'[1]Формат ИПР'!$BZ180-'[1]Формат ИПР'!$JP180,0)</f>
        <v>0</v>
      </c>
      <c r="BF192" s="39">
        <v>0</v>
      </c>
      <c r="BG192" s="39">
        <f>IF('[1]Формат ИПР'!$KU180=0.4,'[1]Формат ИПР'!$BZ180-'[1]Формат ИПР'!$JP180,0)</f>
        <v>0</v>
      </c>
      <c r="BH192" s="39">
        <v>0</v>
      </c>
      <c r="BI192" s="39">
        <v>0</v>
      </c>
      <c r="BJ192" s="39">
        <v>0</v>
      </c>
      <c r="BK192" s="39">
        <v>0</v>
      </c>
      <c r="BL192" s="39">
        <v>0</v>
      </c>
      <c r="BM192" s="39">
        <v>0</v>
      </c>
      <c r="BN192" s="39">
        <v>0</v>
      </c>
      <c r="BO192" s="39">
        <v>0</v>
      </c>
      <c r="BP192" s="39">
        <v>0</v>
      </c>
      <c r="BQ192" s="39">
        <v>0</v>
      </c>
      <c r="BR192" s="39">
        <v>0</v>
      </c>
      <c r="BS192" s="39">
        <v>0</v>
      </c>
      <c r="BT192" s="39" t="s">
        <v>159</v>
      </c>
      <c r="BU192" s="39" t="s">
        <v>159</v>
      </c>
      <c r="BV192" s="39" t="s">
        <v>159</v>
      </c>
      <c r="BW192" s="39" t="s">
        <v>159</v>
      </c>
      <c r="BX192" s="39" t="s">
        <v>159</v>
      </c>
      <c r="BY192" s="39" t="s">
        <v>159</v>
      </c>
      <c r="BZ192" s="39" t="s">
        <v>159</v>
      </c>
      <c r="CA192" s="39" t="s">
        <v>159</v>
      </c>
      <c r="CB192" s="39" t="s">
        <v>159</v>
      </c>
      <c r="CC192" s="39">
        <v>0</v>
      </c>
      <c r="CD192" s="39" t="s">
        <v>159</v>
      </c>
      <c r="CE192" s="39" t="s">
        <v>159</v>
      </c>
      <c r="CF192" s="39">
        <v>15.299999999999999</v>
      </c>
      <c r="CG192" s="39">
        <f>IF((CI192+CK192+CM192+CO192+CQ192)&gt;0,0,'[1]Формат ИПР'!Z180)</f>
        <v>15.3</v>
      </c>
      <c r="CH192" s="39">
        <v>0</v>
      </c>
      <c r="CI192" s="39">
        <v>0</v>
      </c>
      <c r="CJ192" s="39">
        <v>0</v>
      </c>
      <c r="CK192" s="39">
        <v>0</v>
      </c>
      <c r="CL192" s="39">
        <v>0</v>
      </c>
      <c r="CM192" s="39">
        <v>0</v>
      </c>
      <c r="CN192" s="39">
        <v>0</v>
      </c>
      <c r="CO192" s="39">
        <v>0</v>
      </c>
      <c r="CP192" s="39">
        <v>0</v>
      </c>
      <c r="CQ192" s="39">
        <v>0</v>
      </c>
    </row>
    <row r="193" spans="1:95" s="44" customFormat="1" ht="47.25" x14ac:dyDescent="0.3">
      <c r="A193" s="46" t="str">
        <f>'[1]Формат ИПР'!A181</f>
        <v>1.1.6</v>
      </c>
      <c r="B193" s="46" t="str">
        <f>'[1]Формат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46" t="str">
        <f>'[1]Формат ИПР'!C181</f>
        <v>M_Che437</v>
      </c>
      <c r="D193" s="39">
        <v>0</v>
      </c>
      <c r="E193" s="39">
        <f>IF('[1]Формат ИПР'!$KU181=110,'[1]Формат ИПР'!$JQ181,0)</f>
        <v>0</v>
      </c>
      <c r="F193" s="39">
        <v>0</v>
      </c>
      <c r="G193" s="39">
        <f>IF('[1]Формат ИПР'!$KU181=35,'[1]Формат ИПР'!$JQ181,0)</f>
        <v>0</v>
      </c>
      <c r="H193" s="39">
        <v>0</v>
      </c>
      <c r="I193" s="39">
        <f>IF('[1]Формат ИПР'!$KU181=10,'[1]Формат ИПР'!$JQ181,0)</f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f>IF('[1]Формат ИПР'!$KU181=110,'[1]Формат ИПР'!$JP181,0)</f>
        <v>0</v>
      </c>
      <c r="R193" s="39">
        <v>0</v>
      </c>
      <c r="S193" s="39">
        <f>IF('[1]Формат ИПР'!$KU181=35,'[1]Формат ИПР'!$JP181,0)</f>
        <v>0</v>
      </c>
      <c r="T193" s="39">
        <v>0</v>
      </c>
      <c r="U193" s="39">
        <f>IF('[1]Формат ИПР'!$KU181=10,'[1]Формат ИПР'!$JP181,0)</f>
        <v>0</v>
      </c>
      <c r="V193" s="39">
        <v>0</v>
      </c>
      <c r="W193" s="39">
        <f>IF('[1]Формат ИПР'!$KU181=6,'[1]Формат ИПР'!$JP181,0)</f>
        <v>0</v>
      </c>
      <c r="X193" s="39">
        <v>0</v>
      </c>
      <c r="Y193" s="39">
        <f>IF('[1]Формат ИПР'!$KU181=0.4,'[1]Формат ИПР'!$JP181,0)</f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 t="s">
        <v>159</v>
      </c>
      <c r="AK193" s="39">
        <v>0</v>
      </c>
      <c r="AL193" s="39" t="s">
        <v>159</v>
      </c>
      <c r="AM193" s="39" t="s">
        <v>159</v>
      </c>
      <c r="AN193" s="39" t="s">
        <v>159</v>
      </c>
      <c r="AO193" s="39">
        <v>0</v>
      </c>
      <c r="AP193" s="39" t="s">
        <v>159</v>
      </c>
      <c r="AQ193" s="39" t="s">
        <v>159</v>
      </c>
      <c r="AR193" s="39">
        <v>0</v>
      </c>
      <c r="AS193" s="39">
        <f>IF('[1]Формат ИПР'!$KU181=110,'[1]Формат ИПР'!$CA181-'[1]Формат ИПР'!$JQ181,0)</f>
        <v>0</v>
      </c>
      <c r="AT193" s="39">
        <v>0</v>
      </c>
      <c r="AU193" s="39">
        <f>IF('[1]Формат ИПР'!$KU181=35,'[1]Формат ИПР'!$CA181-'[1]Формат ИПР'!$JQ181,0)</f>
        <v>0</v>
      </c>
      <c r="AV193" s="39">
        <v>0</v>
      </c>
      <c r="AW193" s="39">
        <f>IF('[1]Формат ИПР'!$KU181=10,'[1]Формат ИПР'!$CA181-'[1]Формат ИПР'!$JQ181,0)</f>
        <v>0</v>
      </c>
      <c r="AX193" s="39">
        <v>0</v>
      </c>
      <c r="AY193" s="39">
        <f>IF('[1]Формат ИПР'!$KU181=110,'[1]Формат ИПР'!$BZ181-'[1]Формат ИПР'!$JP181,0)</f>
        <v>0</v>
      </c>
      <c r="AZ193" s="39">
        <v>0</v>
      </c>
      <c r="BA193" s="39">
        <f>IF('[1]Формат ИПР'!$KU181=35,'[1]Формат ИПР'!$BZ181-'[1]Формат ИПР'!$JP181,0)</f>
        <v>0</v>
      </c>
      <c r="BB193" s="39">
        <v>0</v>
      </c>
      <c r="BC193" s="39">
        <f>IF('[1]Формат ИПР'!$KU181=10,'[1]Формат ИПР'!$BZ181-'[1]Формат ИПР'!$JP181,0)</f>
        <v>0</v>
      </c>
      <c r="BD193" s="39">
        <v>0</v>
      </c>
      <c r="BE193" s="39">
        <f>IF('[1]Формат ИПР'!$KU181=6,'[1]Формат ИПР'!$BZ181-'[1]Формат ИПР'!$JP181,0)</f>
        <v>0</v>
      </c>
      <c r="BF193" s="39">
        <v>0</v>
      </c>
      <c r="BG193" s="39">
        <f>IF('[1]Формат ИПР'!$KU181=0.4,'[1]Формат ИПР'!$BZ181-'[1]Формат ИПР'!$JP181,0)</f>
        <v>0</v>
      </c>
      <c r="BH193" s="39">
        <v>0</v>
      </c>
      <c r="BI193" s="39">
        <v>0</v>
      </c>
      <c r="BJ193" s="39">
        <v>0</v>
      </c>
      <c r="BK193" s="39">
        <v>0</v>
      </c>
      <c r="BL193" s="39">
        <v>0</v>
      </c>
      <c r="BM193" s="39">
        <v>0</v>
      </c>
      <c r="BN193" s="39">
        <v>0</v>
      </c>
      <c r="BO193" s="39">
        <v>0</v>
      </c>
      <c r="BP193" s="39">
        <v>0</v>
      </c>
      <c r="BQ193" s="39">
        <v>0</v>
      </c>
      <c r="BR193" s="39">
        <v>0</v>
      </c>
      <c r="BS193" s="39">
        <v>0</v>
      </c>
      <c r="BT193" s="39" t="s">
        <v>159</v>
      </c>
      <c r="BU193" s="39" t="s">
        <v>159</v>
      </c>
      <c r="BV193" s="39" t="s">
        <v>159</v>
      </c>
      <c r="BW193" s="39" t="s">
        <v>159</v>
      </c>
      <c r="BX193" s="39" t="s">
        <v>159</v>
      </c>
      <c r="BY193" s="39" t="s">
        <v>159</v>
      </c>
      <c r="BZ193" s="39" t="s">
        <v>159</v>
      </c>
      <c r="CA193" s="39" t="s">
        <v>159</v>
      </c>
      <c r="CB193" s="39" t="s">
        <v>159</v>
      </c>
      <c r="CC193" s="39">
        <v>0</v>
      </c>
      <c r="CD193" s="39" t="s">
        <v>159</v>
      </c>
      <c r="CE193" s="39" t="s">
        <v>159</v>
      </c>
      <c r="CF193" s="39">
        <v>37.983965999999995</v>
      </c>
      <c r="CG193" s="39">
        <f>IF((CI193+CK193+CM193+CO193+CQ193)&gt;0,0,'[1]Формат ИПР'!Z181)</f>
        <v>37.983966000000002</v>
      </c>
      <c r="CH193" s="39">
        <v>0</v>
      </c>
      <c r="CI193" s="39">
        <v>0</v>
      </c>
      <c r="CJ193" s="39">
        <v>0</v>
      </c>
      <c r="CK193" s="39">
        <v>0</v>
      </c>
      <c r="CL193" s="39">
        <v>0</v>
      </c>
      <c r="CM193" s="39">
        <v>0</v>
      </c>
      <c r="CN193" s="39">
        <v>0</v>
      </c>
      <c r="CO193" s="39">
        <v>0</v>
      </c>
      <c r="CP193" s="39">
        <v>0</v>
      </c>
      <c r="CQ193" s="39">
        <v>0</v>
      </c>
    </row>
    <row r="194" spans="1:95" s="44" customFormat="1" ht="78.75" x14ac:dyDescent="0.3">
      <c r="A194" s="46" t="str">
        <f>'[1]Формат ИПР'!A182</f>
        <v>1.1.6</v>
      </c>
      <c r="B194" s="46" t="str">
        <f>'[1]Формат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46" t="str">
        <f>'[1]Формат ИПР'!C182</f>
        <v>M_Che438</v>
      </c>
      <c r="D194" s="39">
        <v>0</v>
      </c>
      <c r="E194" s="39">
        <f>IF('[1]Формат ИПР'!$KU182=110,'[1]Формат ИПР'!$JQ182,0)</f>
        <v>0</v>
      </c>
      <c r="F194" s="39">
        <v>0</v>
      </c>
      <c r="G194" s="39">
        <f>IF('[1]Формат ИПР'!$KU182=35,'[1]Формат ИПР'!$JQ182,0)</f>
        <v>0</v>
      </c>
      <c r="H194" s="39">
        <v>0</v>
      </c>
      <c r="I194" s="39">
        <f>IF('[1]Формат ИПР'!$KU182=10,'[1]Формат ИПР'!$JQ182,0)</f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f>IF('[1]Формат ИПР'!$KU182=110,'[1]Формат ИПР'!$JP182,0)</f>
        <v>0</v>
      </c>
      <c r="R194" s="39">
        <v>0</v>
      </c>
      <c r="S194" s="39">
        <f>IF('[1]Формат ИПР'!$KU182=35,'[1]Формат ИПР'!$JP182,0)</f>
        <v>0</v>
      </c>
      <c r="T194" s="39">
        <v>0</v>
      </c>
      <c r="U194" s="39">
        <f>IF('[1]Формат ИПР'!$KU182=10,'[1]Формат ИПР'!$JP182,0)</f>
        <v>0</v>
      </c>
      <c r="V194" s="39">
        <v>0</v>
      </c>
      <c r="W194" s="39">
        <f>IF('[1]Формат ИПР'!$KU182=6,'[1]Формат ИПР'!$JP182,0)</f>
        <v>0</v>
      </c>
      <c r="X194" s="39">
        <v>0</v>
      </c>
      <c r="Y194" s="39">
        <f>IF('[1]Формат ИПР'!$KU182=0.4,'[1]Формат ИПР'!$JP182,0)</f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 t="s">
        <v>159</v>
      </c>
      <c r="AK194" s="39">
        <v>0</v>
      </c>
      <c r="AL194" s="39" t="s">
        <v>159</v>
      </c>
      <c r="AM194" s="39" t="s">
        <v>159</v>
      </c>
      <c r="AN194" s="39" t="s">
        <v>159</v>
      </c>
      <c r="AO194" s="39">
        <v>0</v>
      </c>
      <c r="AP194" s="39" t="s">
        <v>159</v>
      </c>
      <c r="AQ194" s="39" t="s">
        <v>159</v>
      </c>
      <c r="AR194" s="39">
        <v>0</v>
      </c>
      <c r="AS194" s="39">
        <f>IF('[1]Формат ИПР'!$KU182=110,'[1]Формат ИПР'!$CA182-'[1]Формат ИПР'!$JQ182,0)</f>
        <v>0</v>
      </c>
      <c r="AT194" s="39">
        <v>0</v>
      </c>
      <c r="AU194" s="39">
        <f>IF('[1]Формат ИПР'!$KU182=35,'[1]Формат ИПР'!$CA182-'[1]Формат ИПР'!$JQ182,0)</f>
        <v>0</v>
      </c>
      <c r="AV194" s="39">
        <v>0</v>
      </c>
      <c r="AW194" s="39">
        <f>IF('[1]Формат ИПР'!$KU182=10,'[1]Формат ИПР'!$CA182-'[1]Формат ИПР'!$JQ182,0)</f>
        <v>0</v>
      </c>
      <c r="AX194" s="39">
        <v>0</v>
      </c>
      <c r="AY194" s="39">
        <f>IF('[1]Формат ИПР'!$KU182=110,'[1]Формат ИПР'!$BZ182-'[1]Формат ИПР'!$JP182,0)</f>
        <v>0</v>
      </c>
      <c r="AZ194" s="39">
        <v>0</v>
      </c>
      <c r="BA194" s="39">
        <f>IF('[1]Формат ИПР'!$KU182=35,'[1]Формат ИПР'!$BZ182-'[1]Формат ИПР'!$JP182,0)</f>
        <v>0</v>
      </c>
      <c r="BB194" s="39">
        <v>0</v>
      </c>
      <c r="BC194" s="39">
        <f>IF('[1]Формат ИПР'!$KU182=10,'[1]Формат ИПР'!$BZ182-'[1]Формат ИПР'!$JP182,0)</f>
        <v>0</v>
      </c>
      <c r="BD194" s="39">
        <v>0</v>
      </c>
      <c r="BE194" s="39">
        <f>IF('[1]Формат ИПР'!$KU182=6,'[1]Формат ИПР'!$BZ182-'[1]Формат ИПР'!$JP182,0)</f>
        <v>0</v>
      </c>
      <c r="BF194" s="39">
        <v>0</v>
      </c>
      <c r="BG194" s="39">
        <f>IF('[1]Формат ИПР'!$KU182=0.4,'[1]Формат ИПР'!$BZ182-'[1]Формат ИПР'!$JP182,0)</f>
        <v>0</v>
      </c>
      <c r="BH194" s="39">
        <v>0</v>
      </c>
      <c r="BI194" s="39">
        <v>0</v>
      </c>
      <c r="BJ194" s="39">
        <v>0</v>
      </c>
      <c r="BK194" s="39">
        <v>0</v>
      </c>
      <c r="BL194" s="39">
        <v>0</v>
      </c>
      <c r="BM194" s="39">
        <v>0</v>
      </c>
      <c r="BN194" s="39">
        <v>0</v>
      </c>
      <c r="BO194" s="39">
        <v>0</v>
      </c>
      <c r="BP194" s="39">
        <v>0</v>
      </c>
      <c r="BQ194" s="39">
        <v>0</v>
      </c>
      <c r="BR194" s="39">
        <v>0</v>
      </c>
      <c r="BS194" s="39">
        <v>0</v>
      </c>
      <c r="BT194" s="39" t="s">
        <v>159</v>
      </c>
      <c r="BU194" s="39" t="s">
        <v>159</v>
      </c>
      <c r="BV194" s="39" t="s">
        <v>159</v>
      </c>
      <c r="BW194" s="39" t="s">
        <v>159</v>
      </c>
      <c r="BX194" s="39" t="s">
        <v>159</v>
      </c>
      <c r="BY194" s="39" t="s">
        <v>159</v>
      </c>
      <c r="BZ194" s="39" t="s">
        <v>159</v>
      </c>
      <c r="CA194" s="39" t="s">
        <v>159</v>
      </c>
      <c r="CB194" s="39" t="s">
        <v>159</v>
      </c>
      <c r="CC194" s="39">
        <v>0</v>
      </c>
      <c r="CD194" s="39" t="s">
        <v>159</v>
      </c>
      <c r="CE194" s="39" t="s">
        <v>159</v>
      </c>
      <c r="CF194" s="39">
        <v>23.242021056000002</v>
      </c>
      <c r="CG194" s="39">
        <f>IF((CI194+CK194+CM194+CO194+CQ194)&gt;0,0,'[1]Формат ИПР'!Z182)</f>
        <v>23.242021059999999</v>
      </c>
      <c r="CH194" s="39">
        <v>0</v>
      </c>
      <c r="CI194" s="39">
        <v>0</v>
      </c>
      <c r="CJ194" s="39">
        <v>0</v>
      </c>
      <c r="CK194" s="39">
        <v>0</v>
      </c>
      <c r="CL194" s="39">
        <v>0</v>
      </c>
      <c r="CM194" s="39">
        <v>0</v>
      </c>
      <c r="CN194" s="39">
        <v>0</v>
      </c>
      <c r="CO194" s="39">
        <v>0</v>
      </c>
      <c r="CP194" s="39">
        <v>0</v>
      </c>
      <c r="CQ194" s="39">
        <v>0</v>
      </c>
    </row>
    <row r="195" spans="1:95" s="44" customFormat="1" ht="126" x14ac:dyDescent="0.3">
      <c r="A195" s="46" t="str">
        <f>'[1]Формат ИПР'!A183</f>
        <v>1.1.6</v>
      </c>
      <c r="B195" s="46" t="str">
        <f>'[1]Формат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46" t="str">
        <f>'[1]Формат ИПР'!C183</f>
        <v>M_Che439</v>
      </c>
      <c r="D195" s="39">
        <v>0</v>
      </c>
      <c r="E195" s="39">
        <f>IF('[1]Формат ИПР'!$KU183=110,'[1]Формат ИПР'!$JQ183,0)</f>
        <v>0</v>
      </c>
      <c r="F195" s="39">
        <v>0</v>
      </c>
      <c r="G195" s="39">
        <f>IF('[1]Формат ИПР'!$KU183=35,'[1]Формат ИПР'!$JQ183,0)</f>
        <v>0</v>
      </c>
      <c r="H195" s="39">
        <v>0</v>
      </c>
      <c r="I195" s="39">
        <f>IF('[1]Формат ИПР'!$KU183=10,'[1]Формат ИПР'!$JQ183,0)</f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f>IF('[1]Формат ИПР'!$KU183=110,'[1]Формат ИПР'!$JP183,0)</f>
        <v>0</v>
      </c>
      <c r="R195" s="39">
        <v>0</v>
      </c>
      <c r="S195" s="39">
        <f>IF('[1]Формат ИПР'!$KU183=35,'[1]Формат ИПР'!$JP183,0)</f>
        <v>0</v>
      </c>
      <c r="T195" s="39">
        <v>0</v>
      </c>
      <c r="U195" s="39">
        <f>IF('[1]Формат ИПР'!$KU183=10,'[1]Формат ИПР'!$JP183,0)</f>
        <v>0</v>
      </c>
      <c r="V195" s="39">
        <v>0</v>
      </c>
      <c r="W195" s="39">
        <f>IF('[1]Формат ИПР'!$KU183=6,'[1]Формат ИПР'!$JP183,0)</f>
        <v>0</v>
      </c>
      <c r="X195" s="39">
        <v>0</v>
      </c>
      <c r="Y195" s="39">
        <f>IF('[1]Формат ИПР'!$KU183=0.4,'[1]Формат ИПР'!$JP183,0)</f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 t="s">
        <v>159</v>
      </c>
      <c r="AK195" s="39">
        <v>0</v>
      </c>
      <c r="AL195" s="39" t="s">
        <v>159</v>
      </c>
      <c r="AM195" s="39" t="s">
        <v>159</v>
      </c>
      <c r="AN195" s="39" t="s">
        <v>159</v>
      </c>
      <c r="AO195" s="39">
        <v>0</v>
      </c>
      <c r="AP195" s="39" t="s">
        <v>159</v>
      </c>
      <c r="AQ195" s="39" t="s">
        <v>159</v>
      </c>
      <c r="AR195" s="39">
        <v>0</v>
      </c>
      <c r="AS195" s="39">
        <f>IF('[1]Формат ИПР'!$KU183=110,'[1]Формат ИПР'!$CA183-'[1]Формат ИПР'!$JQ183,0)</f>
        <v>0</v>
      </c>
      <c r="AT195" s="39">
        <v>0</v>
      </c>
      <c r="AU195" s="39">
        <f>IF('[1]Формат ИПР'!$KU183=35,'[1]Формат ИПР'!$CA183-'[1]Формат ИПР'!$JQ183,0)</f>
        <v>0</v>
      </c>
      <c r="AV195" s="39">
        <v>0</v>
      </c>
      <c r="AW195" s="39">
        <f>IF('[1]Формат ИПР'!$KU183=10,'[1]Формат ИПР'!$CA183-'[1]Формат ИПР'!$JQ183,0)</f>
        <v>0</v>
      </c>
      <c r="AX195" s="39">
        <v>0</v>
      </c>
      <c r="AY195" s="39">
        <f>IF('[1]Формат ИПР'!$KU183=110,'[1]Формат ИПР'!$BZ183-'[1]Формат ИПР'!$JP183,0)</f>
        <v>0</v>
      </c>
      <c r="AZ195" s="39">
        <v>0</v>
      </c>
      <c r="BA195" s="39">
        <f>IF('[1]Формат ИПР'!$KU183=35,'[1]Формат ИПР'!$BZ183-'[1]Формат ИПР'!$JP183,0)</f>
        <v>0</v>
      </c>
      <c r="BB195" s="39">
        <v>0</v>
      </c>
      <c r="BC195" s="39">
        <f>IF('[1]Формат ИПР'!$KU183=10,'[1]Формат ИПР'!$BZ183-'[1]Формат ИПР'!$JP183,0)</f>
        <v>0</v>
      </c>
      <c r="BD195" s="39">
        <v>0</v>
      </c>
      <c r="BE195" s="39">
        <f>IF('[1]Формат ИПР'!$KU183=6,'[1]Формат ИПР'!$BZ183-'[1]Формат ИПР'!$JP183,0)</f>
        <v>0</v>
      </c>
      <c r="BF195" s="39">
        <v>0</v>
      </c>
      <c r="BG195" s="39">
        <f>IF('[1]Формат ИПР'!$KU183=0.4,'[1]Формат ИПР'!$BZ183-'[1]Формат ИПР'!$JP183,0)</f>
        <v>0</v>
      </c>
      <c r="BH195" s="39">
        <v>0</v>
      </c>
      <c r="BI195" s="39">
        <v>0</v>
      </c>
      <c r="BJ195" s="39">
        <v>0</v>
      </c>
      <c r="BK195" s="39">
        <v>0</v>
      </c>
      <c r="BL195" s="39">
        <v>0</v>
      </c>
      <c r="BM195" s="39">
        <v>0</v>
      </c>
      <c r="BN195" s="39">
        <v>0</v>
      </c>
      <c r="BO195" s="39">
        <v>0</v>
      </c>
      <c r="BP195" s="39">
        <v>0</v>
      </c>
      <c r="BQ195" s="39">
        <v>0</v>
      </c>
      <c r="BR195" s="39">
        <v>0</v>
      </c>
      <c r="BS195" s="39">
        <v>0</v>
      </c>
      <c r="BT195" s="39" t="s">
        <v>159</v>
      </c>
      <c r="BU195" s="39" t="s">
        <v>159</v>
      </c>
      <c r="BV195" s="39" t="s">
        <v>159</v>
      </c>
      <c r="BW195" s="39" t="s">
        <v>159</v>
      </c>
      <c r="BX195" s="39" t="s">
        <v>159</v>
      </c>
      <c r="BY195" s="39" t="s">
        <v>159</v>
      </c>
      <c r="BZ195" s="39" t="s">
        <v>159</v>
      </c>
      <c r="CA195" s="39" t="s">
        <v>159</v>
      </c>
      <c r="CB195" s="39" t="s">
        <v>159</v>
      </c>
      <c r="CC195" s="39">
        <v>0</v>
      </c>
      <c r="CD195" s="39" t="s">
        <v>159</v>
      </c>
      <c r="CE195" s="39" t="s">
        <v>159</v>
      </c>
      <c r="CF195" s="39">
        <v>23.810003999999996</v>
      </c>
      <c r="CG195" s="39">
        <f>IF((CI195+CK195+CM195+CO195+CQ195)&gt;0,0,'[1]Формат ИПР'!Z183)</f>
        <v>23.810003999999999</v>
      </c>
      <c r="CH195" s="39">
        <v>0</v>
      </c>
      <c r="CI195" s="39">
        <v>0</v>
      </c>
      <c r="CJ195" s="39">
        <v>0</v>
      </c>
      <c r="CK195" s="39">
        <v>0</v>
      </c>
      <c r="CL195" s="39">
        <v>0</v>
      </c>
      <c r="CM195" s="39">
        <v>0</v>
      </c>
      <c r="CN195" s="39">
        <v>0</v>
      </c>
      <c r="CO195" s="39">
        <v>0</v>
      </c>
      <c r="CP195" s="39">
        <v>0</v>
      </c>
      <c r="CQ195" s="39">
        <v>0</v>
      </c>
    </row>
    <row r="196" spans="1:95" s="44" customFormat="1" ht="94.5" x14ac:dyDescent="0.3">
      <c r="A196" s="46" t="str">
        <f>'[1]Формат ИПР'!A184</f>
        <v>1.1.6</v>
      </c>
      <c r="B196" s="46" t="str">
        <f>'[1]Формат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46" t="str">
        <f>'[1]Формат ИПР'!C184</f>
        <v>M_Che443</v>
      </c>
      <c r="D196" s="39">
        <v>0</v>
      </c>
      <c r="E196" s="39">
        <f>IF('[1]Формат ИПР'!$KU184=110,'[1]Формат ИПР'!$JQ184,0)</f>
        <v>0</v>
      </c>
      <c r="F196" s="39">
        <v>0</v>
      </c>
      <c r="G196" s="39">
        <f>IF('[1]Формат ИПР'!$KU184=35,'[1]Формат ИПР'!$JQ184,0)</f>
        <v>0</v>
      </c>
      <c r="H196" s="39">
        <v>0</v>
      </c>
      <c r="I196" s="39">
        <f>IF('[1]Формат ИПР'!$KU184=10,'[1]Формат ИПР'!$JQ184,0)</f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f>IF('[1]Формат ИПР'!$KU184=110,'[1]Формат ИПР'!$JP184,0)</f>
        <v>0</v>
      </c>
      <c r="R196" s="39">
        <v>0</v>
      </c>
      <c r="S196" s="39">
        <f>IF('[1]Формат ИПР'!$KU184=35,'[1]Формат ИПР'!$JP184,0)</f>
        <v>0</v>
      </c>
      <c r="T196" s="39">
        <v>0</v>
      </c>
      <c r="U196" s="39">
        <f>IF('[1]Формат ИПР'!$KU184=10,'[1]Формат ИПР'!$JP184,0)</f>
        <v>0</v>
      </c>
      <c r="V196" s="39">
        <v>0</v>
      </c>
      <c r="W196" s="39">
        <f>IF('[1]Формат ИПР'!$KU184=6,'[1]Формат ИПР'!$JP184,0)</f>
        <v>0</v>
      </c>
      <c r="X196" s="39">
        <v>0</v>
      </c>
      <c r="Y196" s="39">
        <f>IF('[1]Формат ИПР'!$KU184=0.4,'[1]Формат ИПР'!$JP184,0)</f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 t="s">
        <v>159</v>
      </c>
      <c r="AK196" s="39">
        <v>0</v>
      </c>
      <c r="AL196" s="39" t="s">
        <v>159</v>
      </c>
      <c r="AM196" s="39" t="s">
        <v>159</v>
      </c>
      <c r="AN196" s="39" t="s">
        <v>159</v>
      </c>
      <c r="AO196" s="39">
        <v>0</v>
      </c>
      <c r="AP196" s="39" t="s">
        <v>159</v>
      </c>
      <c r="AQ196" s="39" t="s">
        <v>159</v>
      </c>
      <c r="AR196" s="39">
        <v>0</v>
      </c>
      <c r="AS196" s="39">
        <f>IF('[1]Формат ИПР'!$KU184=110,'[1]Формат ИПР'!$CA184-'[1]Формат ИПР'!$JQ184,0)</f>
        <v>0</v>
      </c>
      <c r="AT196" s="39">
        <v>0</v>
      </c>
      <c r="AU196" s="39">
        <f>IF('[1]Формат ИПР'!$KU184=35,'[1]Формат ИПР'!$CA184-'[1]Формат ИПР'!$JQ184,0)</f>
        <v>0</v>
      </c>
      <c r="AV196" s="39">
        <v>0</v>
      </c>
      <c r="AW196" s="39">
        <f>IF('[1]Формат ИПР'!$KU184=10,'[1]Формат ИПР'!$CA184-'[1]Формат ИПР'!$JQ184,0)</f>
        <v>0</v>
      </c>
      <c r="AX196" s="39">
        <v>0</v>
      </c>
      <c r="AY196" s="39">
        <f>IF('[1]Формат ИПР'!$KU184=110,'[1]Формат ИПР'!$BZ184-'[1]Формат ИПР'!$JP184,0)</f>
        <v>0</v>
      </c>
      <c r="AZ196" s="39">
        <v>0</v>
      </c>
      <c r="BA196" s="39">
        <f>IF('[1]Формат ИПР'!$KU184=35,'[1]Формат ИПР'!$BZ184-'[1]Формат ИПР'!$JP184,0)</f>
        <v>0</v>
      </c>
      <c r="BB196" s="39">
        <v>0</v>
      </c>
      <c r="BC196" s="39">
        <f>IF('[1]Формат ИПР'!$KU184=10,'[1]Формат ИПР'!$BZ184-'[1]Формат ИПР'!$JP184,0)</f>
        <v>0</v>
      </c>
      <c r="BD196" s="39">
        <v>0</v>
      </c>
      <c r="BE196" s="39">
        <f>IF('[1]Формат ИПР'!$KU184=6,'[1]Формат ИПР'!$BZ184-'[1]Формат ИПР'!$JP184,0)</f>
        <v>0</v>
      </c>
      <c r="BF196" s="39">
        <v>0</v>
      </c>
      <c r="BG196" s="39">
        <f>IF('[1]Формат ИПР'!$KU184=0.4,'[1]Формат ИПР'!$BZ184-'[1]Формат ИПР'!$JP184,0)</f>
        <v>0</v>
      </c>
      <c r="BH196" s="39">
        <v>0</v>
      </c>
      <c r="BI196" s="39">
        <v>0</v>
      </c>
      <c r="BJ196" s="39">
        <v>0</v>
      </c>
      <c r="BK196" s="39">
        <v>0</v>
      </c>
      <c r="BL196" s="39">
        <v>0</v>
      </c>
      <c r="BM196" s="39">
        <v>0</v>
      </c>
      <c r="BN196" s="39">
        <v>0</v>
      </c>
      <c r="BO196" s="39">
        <v>0</v>
      </c>
      <c r="BP196" s="39">
        <v>0</v>
      </c>
      <c r="BQ196" s="39">
        <v>0</v>
      </c>
      <c r="BR196" s="39">
        <v>0</v>
      </c>
      <c r="BS196" s="39">
        <v>0</v>
      </c>
      <c r="BT196" s="39" t="s">
        <v>159</v>
      </c>
      <c r="BU196" s="39" t="s">
        <v>159</v>
      </c>
      <c r="BV196" s="39" t="s">
        <v>159</v>
      </c>
      <c r="BW196" s="39" t="s">
        <v>159</v>
      </c>
      <c r="BX196" s="39" t="s">
        <v>159</v>
      </c>
      <c r="BY196" s="39" t="s">
        <v>159</v>
      </c>
      <c r="BZ196" s="39" t="s">
        <v>159</v>
      </c>
      <c r="CA196" s="39" t="s">
        <v>159</v>
      </c>
      <c r="CB196" s="39" t="s">
        <v>159</v>
      </c>
      <c r="CC196" s="39">
        <v>0</v>
      </c>
      <c r="CD196" s="39" t="s">
        <v>159</v>
      </c>
      <c r="CE196" s="39" t="s">
        <v>159</v>
      </c>
      <c r="CF196" s="39">
        <v>0.72711999999999988</v>
      </c>
      <c r="CG196" s="39">
        <f>IF((CI196+CK196+CM196+CO196+CQ196)&gt;0,0,'[1]Формат ИПР'!Z184)</f>
        <v>0</v>
      </c>
      <c r="CH196" s="39">
        <v>0</v>
      </c>
      <c r="CI196" s="39">
        <v>0</v>
      </c>
      <c r="CJ196" s="39">
        <v>0</v>
      </c>
      <c r="CK196" s="39">
        <v>0</v>
      </c>
      <c r="CL196" s="39">
        <v>0</v>
      </c>
      <c r="CM196" s="39">
        <v>0</v>
      </c>
      <c r="CN196" s="39">
        <v>0</v>
      </c>
      <c r="CO196" s="39">
        <v>0</v>
      </c>
      <c r="CP196" s="39">
        <v>0</v>
      </c>
      <c r="CQ196" s="39">
        <v>0</v>
      </c>
    </row>
    <row r="197" spans="1:95" s="44" customFormat="1" ht="18.75" x14ac:dyDescent="0.3">
      <c r="A197" s="46" t="str">
        <f>'[1]Формат ИПР'!A185</f>
        <v>1.1.6</v>
      </c>
      <c r="B197" s="46" t="str">
        <f>'[1]Формат ИПР'!B185</f>
        <v>Приобретение акустического поискового прибора -2 шт.</v>
      </c>
      <c r="C197" s="46" t="str">
        <f>'[1]Формат ИПР'!C185</f>
        <v>M_Che450_22</v>
      </c>
      <c r="D197" s="39" t="s">
        <v>159</v>
      </c>
      <c r="E197" s="39">
        <f>IF('[1]Формат ИПР'!$KU185=110,'[1]Формат ИПР'!$JQ185,0)</f>
        <v>0</v>
      </c>
      <c r="F197" s="39" t="s">
        <v>159</v>
      </c>
      <c r="G197" s="39">
        <f>IF('[1]Формат ИПР'!$KU185=35,'[1]Формат ИПР'!$JQ185,0)</f>
        <v>0</v>
      </c>
      <c r="H197" s="39" t="s">
        <v>159</v>
      </c>
      <c r="I197" s="39">
        <f>IF('[1]Формат ИПР'!$KU185=10,'[1]Формат ИПР'!$JQ185,0)</f>
        <v>0</v>
      </c>
      <c r="J197" s="39" t="s">
        <v>159</v>
      </c>
      <c r="K197" s="39">
        <v>0</v>
      </c>
      <c r="L197" s="39" t="s">
        <v>159</v>
      </c>
      <c r="M197" s="39">
        <v>0</v>
      </c>
      <c r="N197" s="39" t="s">
        <v>159</v>
      </c>
      <c r="O197" s="39">
        <v>0</v>
      </c>
      <c r="P197" s="39" t="s">
        <v>159</v>
      </c>
      <c r="Q197" s="39">
        <f>IF('[1]Формат ИПР'!$KU185=110,'[1]Формат ИПР'!$JP185,0)</f>
        <v>0</v>
      </c>
      <c r="R197" s="39" t="s">
        <v>159</v>
      </c>
      <c r="S197" s="39">
        <f>IF('[1]Формат ИПР'!$KU185=35,'[1]Формат ИПР'!$JP185,0)</f>
        <v>0</v>
      </c>
      <c r="T197" s="39" t="s">
        <v>159</v>
      </c>
      <c r="U197" s="39">
        <f>IF('[1]Формат ИПР'!$KU185=10,'[1]Формат ИПР'!$JP185,0)</f>
        <v>0</v>
      </c>
      <c r="V197" s="39" t="s">
        <v>159</v>
      </c>
      <c r="W197" s="39">
        <f>IF('[1]Формат ИПР'!$KU185=6,'[1]Формат ИПР'!$JP185,0)</f>
        <v>0</v>
      </c>
      <c r="X197" s="39" t="s">
        <v>159</v>
      </c>
      <c r="Y197" s="39">
        <f>IF('[1]Формат ИПР'!$KU185=0.4,'[1]Формат ИПР'!$JP185,0)</f>
        <v>0</v>
      </c>
      <c r="Z197" s="39" t="s">
        <v>159</v>
      </c>
      <c r="AA197" s="39">
        <v>0</v>
      </c>
      <c r="AB197" s="39" t="s">
        <v>159</v>
      </c>
      <c r="AC197" s="39">
        <v>0</v>
      </c>
      <c r="AD197" s="39" t="s">
        <v>159</v>
      </c>
      <c r="AE197" s="39">
        <v>0</v>
      </c>
      <c r="AF197" s="39" t="s">
        <v>159</v>
      </c>
      <c r="AG197" s="39">
        <v>0</v>
      </c>
      <c r="AH197" s="39" t="s">
        <v>159</v>
      </c>
      <c r="AI197" s="39">
        <v>0</v>
      </c>
      <c r="AJ197" s="39" t="s">
        <v>159</v>
      </c>
      <c r="AK197" s="39">
        <v>0</v>
      </c>
      <c r="AL197" s="39" t="s">
        <v>159</v>
      </c>
      <c r="AM197" s="39" t="s">
        <v>159</v>
      </c>
      <c r="AN197" s="39" t="s">
        <v>159</v>
      </c>
      <c r="AO197" s="39">
        <v>0</v>
      </c>
      <c r="AP197" s="39" t="s">
        <v>159</v>
      </c>
      <c r="AQ197" s="39" t="s">
        <v>159</v>
      </c>
      <c r="AR197" s="39" t="s">
        <v>159</v>
      </c>
      <c r="AS197" s="39">
        <f>IF('[1]Формат ИПР'!$KU185=110,'[1]Формат ИПР'!$CA185-'[1]Формат ИПР'!$JQ185,0)</f>
        <v>0</v>
      </c>
      <c r="AT197" s="39" t="s">
        <v>159</v>
      </c>
      <c r="AU197" s="39">
        <f>IF('[1]Формат ИПР'!$KU185=35,'[1]Формат ИПР'!$CA185-'[1]Формат ИПР'!$JQ185,0)</f>
        <v>0</v>
      </c>
      <c r="AV197" s="39" t="s">
        <v>159</v>
      </c>
      <c r="AW197" s="39">
        <f>IF('[1]Формат ИПР'!$KU185=10,'[1]Формат ИПР'!$CA185-'[1]Формат ИПР'!$JQ185,0)</f>
        <v>0</v>
      </c>
      <c r="AX197" s="39" t="s">
        <v>159</v>
      </c>
      <c r="AY197" s="39">
        <f>IF('[1]Формат ИПР'!$KU185=110,'[1]Формат ИПР'!$BZ185-'[1]Формат ИПР'!$JP185,0)</f>
        <v>0</v>
      </c>
      <c r="AZ197" s="39" t="s">
        <v>159</v>
      </c>
      <c r="BA197" s="39">
        <f>IF('[1]Формат ИПР'!$KU185=35,'[1]Формат ИПР'!$BZ185-'[1]Формат ИПР'!$JP185,0)</f>
        <v>0</v>
      </c>
      <c r="BB197" s="39" t="s">
        <v>159</v>
      </c>
      <c r="BC197" s="39">
        <f>IF('[1]Формат ИПР'!$KU185=10,'[1]Формат ИПР'!$BZ185-'[1]Формат ИПР'!$JP185,0)</f>
        <v>0</v>
      </c>
      <c r="BD197" s="39" t="s">
        <v>159</v>
      </c>
      <c r="BE197" s="39">
        <f>IF('[1]Формат ИПР'!$KU185=6,'[1]Формат ИПР'!$BZ185-'[1]Формат ИПР'!$JP185,0)</f>
        <v>0</v>
      </c>
      <c r="BF197" s="39" t="s">
        <v>159</v>
      </c>
      <c r="BG197" s="39">
        <f>IF('[1]Формат ИПР'!$KU185=0.4,'[1]Формат ИПР'!$BZ185-'[1]Формат ИПР'!$JP185,0)</f>
        <v>0</v>
      </c>
      <c r="BH197" s="39" t="s">
        <v>159</v>
      </c>
      <c r="BI197" s="39">
        <v>0</v>
      </c>
      <c r="BJ197" s="39" t="s">
        <v>159</v>
      </c>
      <c r="BK197" s="39">
        <v>0</v>
      </c>
      <c r="BL197" s="39" t="s">
        <v>159</v>
      </c>
      <c r="BM197" s="39">
        <v>0</v>
      </c>
      <c r="BN197" s="39" t="s">
        <v>159</v>
      </c>
      <c r="BO197" s="39">
        <v>0</v>
      </c>
      <c r="BP197" s="39" t="s">
        <v>159</v>
      </c>
      <c r="BQ197" s="39">
        <v>0</v>
      </c>
      <c r="BR197" s="39" t="s">
        <v>159</v>
      </c>
      <c r="BS197" s="39">
        <v>0</v>
      </c>
      <c r="BT197" s="39" t="s">
        <v>159</v>
      </c>
      <c r="BU197" s="39" t="s">
        <v>159</v>
      </c>
      <c r="BV197" s="39" t="s">
        <v>159</v>
      </c>
      <c r="BW197" s="39" t="s">
        <v>159</v>
      </c>
      <c r="BX197" s="39" t="s">
        <v>159</v>
      </c>
      <c r="BY197" s="39" t="s">
        <v>159</v>
      </c>
      <c r="BZ197" s="39" t="s">
        <v>159</v>
      </c>
      <c r="CA197" s="39" t="s">
        <v>159</v>
      </c>
      <c r="CB197" s="39" t="s">
        <v>159</v>
      </c>
      <c r="CC197" s="39">
        <v>0</v>
      </c>
      <c r="CD197" s="39" t="s">
        <v>159</v>
      </c>
      <c r="CE197" s="39" t="s">
        <v>159</v>
      </c>
      <c r="CF197" s="39" t="s">
        <v>159</v>
      </c>
      <c r="CG197" s="39">
        <f>IF((CI197+CK197+CM197+CO197+CQ197)&gt;0,0,'[1]Формат ИПР'!Z185)</f>
        <v>0</v>
      </c>
      <c r="CH197" s="39" t="s">
        <v>159</v>
      </c>
      <c r="CI197" s="39">
        <v>0</v>
      </c>
      <c r="CJ197" s="39" t="s">
        <v>159</v>
      </c>
      <c r="CK197" s="39">
        <v>0</v>
      </c>
      <c r="CL197" s="39" t="s">
        <v>159</v>
      </c>
      <c r="CM197" s="39">
        <v>0</v>
      </c>
      <c r="CN197" s="39" t="s">
        <v>159</v>
      </c>
      <c r="CO197" s="39">
        <v>0</v>
      </c>
      <c r="CP197" s="39" t="s">
        <v>159</v>
      </c>
      <c r="CQ197" s="39">
        <v>0</v>
      </c>
    </row>
    <row r="198" spans="1:95" s="44" customFormat="1" ht="18.75" x14ac:dyDescent="0.3">
      <c r="A198" s="46" t="str">
        <f>'[1]Формат ИПР'!A186</f>
        <v>1.1.6</v>
      </c>
      <c r="B198" s="46" t="str">
        <f>'[1]Формат ИПР'!B186</f>
        <v>Приобретение аппарата высоковольтного - 1 шт.</v>
      </c>
      <c r="C198" s="46" t="str">
        <f>'[1]Формат ИПР'!C186</f>
        <v>M_Che451_22</v>
      </c>
      <c r="D198" s="39" t="s">
        <v>159</v>
      </c>
      <c r="E198" s="39">
        <f>IF('[1]Формат ИПР'!$KU186=110,'[1]Формат ИПР'!$JQ186,0)</f>
        <v>0</v>
      </c>
      <c r="F198" s="39" t="s">
        <v>159</v>
      </c>
      <c r="G198" s="39">
        <f>IF('[1]Формат ИПР'!$KU186=35,'[1]Формат ИПР'!$JQ186,0)</f>
        <v>0</v>
      </c>
      <c r="H198" s="39" t="s">
        <v>159</v>
      </c>
      <c r="I198" s="39">
        <f>IF('[1]Формат ИПР'!$KU186=10,'[1]Формат ИПР'!$JQ186,0)</f>
        <v>0</v>
      </c>
      <c r="J198" s="39" t="s">
        <v>159</v>
      </c>
      <c r="K198" s="39">
        <v>0</v>
      </c>
      <c r="L198" s="39" t="s">
        <v>159</v>
      </c>
      <c r="M198" s="39">
        <v>0</v>
      </c>
      <c r="N198" s="39" t="s">
        <v>159</v>
      </c>
      <c r="O198" s="39">
        <v>0</v>
      </c>
      <c r="P198" s="39" t="s">
        <v>159</v>
      </c>
      <c r="Q198" s="39">
        <f>IF('[1]Формат ИПР'!$KU186=110,'[1]Формат ИПР'!$JP186,0)</f>
        <v>0</v>
      </c>
      <c r="R198" s="39" t="s">
        <v>159</v>
      </c>
      <c r="S198" s="39">
        <f>IF('[1]Формат ИПР'!$KU186=35,'[1]Формат ИПР'!$JP186,0)</f>
        <v>0</v>
      </c>
      <c r="T198" s="39" t="s">
        <v>159</v>
      </c>
      <c r="U198" s="39">
        <f>IF('[1]Формат ИПР'!$KU186=10,'[1]Формат ИПР'!$JP186,0)</f>
        <v>0</v>
      </c>
      <c r="V198" s="39" t="s">
        <v>159</v>
      </c>
      <c r="W198" s="39">
        <f>IF('[1]Формат ИПР'!$KU186=6,'[1]Формат ИПР'!$JP186,0)</f>
        <v>0</v>
      </c>
      <c r="X198" s="39" t="s">
        <v>159</v>
      </c>
      <c r="Y198" s="39">
        <f>IF('[1]Формат ИПР'!$KU186=0.4,'[1]Формат ИПР'!$JP186,0)</f>
        <v>0</v>
      </c>
      <c r="Z198" s="39" t="s">
        <v>159</v>
      </c>
      <c r="AA198" s="39">
        <v>0</v>
      </c>
      <c r="AB198" s="39" t="s">
        <v>159</v>
      </c>
      <c r="AC198" s="39">
        <v>0</v>
      </c>
      <c r="AD198" s="39" t="s">
        <v>159</v>
      </c>
      <c r="AE198" s="39">
        <v>0</v>
      </c>
      <c r="AF198" s="39" t="s">
        <v>159</v>
      </c>
      <c r="AG198" s="39">
        <v>0</v>
      </c>
      <c r="AH198" s="39" t="s">
        <v>159</v>
      </c>
      <c r="AI198" s="39">
        <v>0</v>
      </c>
      <c r="AJ198" s="39" t="s">
        <v>159</v>
      </c>
      <c r="AK198" s="39">
        <v>0</v>
      </c>
      <c r="AL198" s="39" t="s">
        <v>159</v>
      </c>
      <c r="AM198" s="39" t="s">
        <v>159</v>
      </c>
      <c r="AN198" s="39" t="s">
        <v>159</v>
      </c>
      <c r="AO198" s="39">
        <v>0</v>
      </c>
      <c r="AP198" s="39" t="s">
        <v>159</v>
      </c>
      <c r="AQ198" s="39" t="s">
        <v>159</v>
      </c>
      <c r="AR198" s="39" t="s">
        <v>159</v>
      </c>
      <c r="AS198" s="39">
        <f>IF('[1]Формат ИПР'!$KU186=110,'[1]Формат ИПР'!$CA186-'[1]Формат ИПР'!$JQ186,0)</f>
        <v>0</v>
      </c>
      <c r="AT198" s="39" t="s">
        <v>159</v>
      </c>
      <c r="AU198" s="39">
        <f>IF('[1]Формат ИПР'!$KU186=35,'[1]Формат ИПР'!$CA186-'[1]Формат ИПР'!$JQ186,0)</f>
        <v>0</v>
      </c>
      <c r="AV198" s="39" t="s">
        <v>159</v>
      </c>
      <c r="AW198" s="39">
        <f>IF('[1]Формат ИПР'!$KU186=10,'[1]Формат ИПР'!$CA186-'[1]Формат ИПР'!$JQ186,0)</f>
        <v>0</v>
      </c>
      <c r="AX198" s="39" t="s">
        <v>159</v>
      </c>
      <c r="AY198" s="39">
        <f>IF('[1]Формат ИПР'!$KU186=110,'[1]Формат ИПР'!$BZ186-'[1]Формат ИПР'!$JP186,0)</f>
        <v>0</v>
      </c>
      <c r="AZ198" s="39" t="s">
        <v>159</v>
      </c>
      <c r="BA198" s="39">
        <f>IF('[1]Формат ИПР'!$KU186=35,'[1]Формат ИПР'!$BZ186-'[1]Формат ИПР'!$JP186,0)</f>
        <v>0</v>
      </c>
      <c r="BB198" s="39" t="s">
        <v>159</v>
      </c>
      <c r="BC198" s="39">
        <f>IF('[1]Формат ИПР'!$KU186=10,'[1]Формат ИПР'!$BZ186-'[1]Формат ИПР'!$JP186,0)</f>
        <v>0</v>
      </c>
      <c r="BD198" s="39" t="s">
        <v>159</v>
      </c>
      <c r="BE198" s="39">
        <f>IF('[1]Формат ИПР'!$KU186=6,'[1]Формат ИПР'!$BZ186-'[1]Формат ИПР'!$JP186,0)</f>
        <v>0</v>
      </c>
      <c r="BF198" s="39" t="s">
        <v>159</v>
      </c>
      <c r="BG198" s="39">
        <f>IF('[1]Формат ИПР'!$KU186=0.4,'[1]Формат ИПР'!$BZ186-'[1]Формат ИПР'!$JP186,0)</f>
        <v>0</v>
      </c>
      <c r="BH198" s="39" t="s">
        <v>159</v>
      </c>
      <c r="BI198" s="39">
        <v>0</v>
      </c>
      <c r="BJ198" s="39" t="s">
        <v>159</v>
      </c>
      <c r="BK198" s="39">
        <v>0</v>
      </c>
      <c r="BL198" s="39" t="s">
        <v>159</v>
      </c>
      <c r="BM198" s="39">
        <v>0</v>
      </c>
      <c r="BN198" s="39" t="s">
        <v>159</v>
      </c>
      <c r="BO198" s="39">
        <v>0</v>
      </c>
      <c r="BP198" s="39" t="s">
        <v>159</v>
      </c>
      <c r="BQ198" s="39">
        <v>0</v>
      </c>
      <c r="BR198" s="39" t="s">
        <v>159</v>
      </c>
      <c r="BS198" s="39">
        <v>0</v>
      </c>
      <c r="BT198" s="39" t="s">
        <v>159</v>
      </c>
      <c r="BU198" s="39" t="s">
        <v>159</v>
      </c>
      <c r="BV198" s="39" t="s">
        <v>159</v>
      </c>
      <c r="BW198" s="39" t="s">
        <v>159</v>
      </c>
      <c r="BX198" s="39" t="s">
        <v>159</v>
      </c>
      <c r="BY198" s="39" t="s">
        <v>159</v>
      </c>
      <c r="BZ198" s="39" t="s">
        <v>159</v>
      </c>
      <c r="CA198" s="39" t="s">
        <v>159</v>
      </c>
      <c r="CB198" s="39" t="s">
        <v>159</v>
      </c>
      <c r="CC198" s="39">
        <v>0</v>
      </c>
      <c r="CD198" s="39" t="s">
        <v>159</v>
      </c>
      <c r="CE198" s="39" t="s">
        <v>159</v>
      </c>
      <c r="CF198" s="39" t="s">
        <v>159</v>
      </c>
      <c r="CG198" s="39">
        <f>IF((CI198+CK198+CM198+CO198+CQ198)&gt;0,0,'[1]Формат ИПР'!Z186)</f>
        <v>0</v>
      </c>
      <c r="CH198" s="39" t="s">
        <v>159</v>
      </c>
      <c r="CI198" s="39">
        <v>0</v>
      </c>
      <c r="CJ198" s="39" t="s">
        <v>159</v>
      </c>
      <c r="CK198" s="39">
        <v>0</v>
      </c>
      <c r="CL198" s="39" t="s">
        <v>159</v>
      </c>
      <c r="CM198" s="39">
        <v>0</v>
      </c>
      <c r="CN198" s="39" t="s">
        <v>159</v>
      </c>
      <c r="CO198" s="39">
        <v>0</v>
      </c>
      <c r="CP198" s="39" t="s">
        <v>159</v>
      </c>
      <c r="CQ198" s="39">
        <v>0</v>
      </c>
    </row>
    <row r="199" spans="1:95" s="44" customFormat="1" ht="31.5" x14ac:dyDescent="0.3">
      <c r="A199" s="46" t="str">
        <f>'[1]Формат ИПР'!A187</f>
        <v>1.1.6</v>
      </c>
      <c r="B199" s="46" t="str">
        <f>'[1]Формат ИПР'!B187</f>
        <v>Приобретение аппарата высоковольтного испытательного в пластиковом корпусе - 1 шт.</v>
      </c>
      <c r="C199" s="46" t="str">
        <f>'[1]Формат ИПР'!C187</f>
        <v>M_Che452_22</v>
      </c>
      <c r="D199" s="39" t="s">
        <v>159</v>
      </c>
      <c r="E199" s="39">
        <f>IF('[1]Формат ИПР'!$KU187=110,'[1]Формат ИПР'!$JQ187,0)</f>
        <v>0</v>
      </c>
      <c r="F199" s="39" t="s">
        <v>159</v>
      </c>
      <c r="G199" s="39">
        <f>IF('[1]Формат ИПР'!$KU187=35,'[1]Формат ИПР'!$JQ187,0)</f>
        <v>0</v>
      </c>
      <c r="H199" s="39" t="s">
        <v>159</v>
      </c>
      <c r="I199" s="39">
        <f>IF('[1]Формат ИПР'!$KU187=10,'[1]Формат ИПР'!$JQ187,0)</f>
        <v>0</v>
      </c>
      <c r="J199" s="39" t="s">
        <v>159</v>
      </c>
      <c r="K199" s="39">
        <v>0</v>
      </c>
      <c r="L199" s="39" t="s">
        <v>159</v>
      </c>
      <c r="M199" s="39">
        <v>0</v>
      </c>
      <c r="N199" s="39" t="s">
        <v>159</v>
      </c>
      <c r="O199" s="39">
        <v>0</v>
      </c>
      <c r="P199" s="39" t="s">
        <v>159</v>
      </c>
      <c r="Q199" s="39">
        <f>IF('[1]Формат ИПР'!$KU187=110,'[1]Формат ИПР'!$JP187,0)</f>
        <v>0</v>
      </c>
      <c r="R199" s="39" t="s">
        <v>159</v>
      </c>
      <c r="S199" s="39">
        <f>IF('[1]Формат ИПР'!$KU187=35,'[1]Формат ИПР'!$JP187,0)</f>
        <v>0</v>
      </c>
      <c r="T199" s="39" t="s">
        <v>159</v>
      </c>
      <c r="U199" s="39">
        <f>IF('[1]Формат ИПР'!$KU187=10,'[1]Формат ИПР'!$JP187,0)</f>
        <v>0</v>
      </c>
      <c r="V199" s="39" t="s">
        <v>159</v>
      </c>
      <c r="W199" s="39">
        <f>IF('[1]Формат ИПР'!$KU187=6,'[1]Формат ИПР'!$JP187,0)</f>
        <v>0</v>
      </c>
      <c r="X199" s="39" t="s">
        <v>159</v>
      </c>
      <c r="Y199" s="39">
        <f>IF('[1]Формат ИПР'!$KU187=0.4,'[1]Формат ИПР'!$JP187,0)</f>
        <v>0</v>
      </c>
      <c r="Z199" s="39" t="s">
        <v>159</v>
      </c>
      <c r="AA199" s="39">
        <v>0</v>
      </c>
      <c r="AB199" s="39" t="s">
        <v>159</v>
      </c>
      <c r="AC199" s="39">
        <v>0</v>
      </c>
      <c r="AD199" s="39" t="s">
        <v>159</v>
      </c>
      <c r="AE199" s="39">
        <v>0</v>
      </c>
      <c r="AF199" s="39" t="s">
        <v>159</v>
      </c>
      <c r="AG199" s="39">
        <v>0</v>
      </c>
      <c r="AH199" s="39" t="s">
        <v>159</v>
      </c>
      <c r="AI199" s="39">
        <v>0</v>
      </c>
      <c r="AJ199" s="39" t="s">
        <v>159</v>
      </c>
      <c r="AK199" s="39">
        <v>0</v>
      </c>
      <c r="AL199" s="39" t="s">
        <v>159</v>
      </c>
      <c r="AM199" s="39" t="s">
        <v>159</v>
      </c>
      <c r="AN199" s="39" t="s">
        <v>159</v>
      </c>
      <c r="AO199" s="39">
        <v>0</v>
      </c>
      <c r="AP199" s="39" t="s">
        <v>159</v>
      </c>
      <c r="AQ199" s="39" t="s">
        <v>159</v>
      </c>
      <c r="AR199" s="39" t="s">
        <v>159</v>
      </c>
      <c r="AS199" s="39">
        <f>IF('[1]Формат ИПР'!$KU187=110,'[1]Формат ИПР'!$CA187-'[1]Формат ИПР'!$JQ187,0)</f>
        <v>0</v>
      </c>
      <c r="AT199" s="39" t="s">
        <v>159</v>
      </c>
      <c r="AU199" s="39">
        <f>IF('[1]Формат ИПР'!$KU187=35,'[1]Формат ИПР'!$CA187-'[1]Формат ИПР'!$JQ187,0)</f>
        <v>0</v>
      </c>
      <c r="AV199" s="39" t="s">
        <v>159</v>
      </c>
      <c r="AW199" s="39">
        <f>IF('[1]Формат ИПР'!$KU187=10,'[1]Формат ИПР'!$CA187-'[1]Формат ИПР'!$JQ187,0)</f>
        <v>0</v>
      </c>
      <c r="AX199" s="39" t="s">
        <v>159</v>
      </c>
      <c r="AY199" s="39">
        <f>IF('[1]Формат ИПР'!$KU187=110,'[1]Формат ИПР'!$BZ187-'[1]Формат ИПР'!$JP187,0)</f>
        <v>0</v>
      </c>
      <c r="AZ199" s="39" t="s">
        <v>159</v>
      </c>
      <c r="BA199" s="39">
        <f>IF('[1]Формат ИПР'!$KU187=35,'[1]Формат ИПР'!$BZ187-'[1]Формат ИПР'!$JP187,0)</f>
        <v>0</v>
      </c>
      <c r="BB199" s="39" t="s">
        <v>159</v>
      </c>
      <c r="BC199" s="39">
        <f>IF('[1]Формат ИПР'!$KU187=10,'[1]Формат ИПР'!$BZ187-'[1]Формат ИПР'!$JP187,0)</f>
        <v>0</v>
      </c>
      <c r="BD199" s="39" t="s">
        <v>159</v>
      </c>
      <c r="BE199" s="39">
        <f>IF('[1]Формат ИПР'!$KU187=6,'[1]Формат ИПР'!$BZ187-'[1]Формат ИПР'!$JP187,0)</f>
        <v>0</v>
      </c>
      <c r="BF199" s="39" t="s">
        <v>159</v>
      </c>
      <c r="BG199" s="39">
        <f>IF('[1]Формат ИПР'!$KU187=0.4,'[1]Формат ИПР'!$BZ187-'[1]Формат ИПР'!$JP187,0)</f>
        <v>0</v>
      </c>
      <c r="BH199" s="39" t="s">
        <v>159</v>
      </c>
      <c r="BI199" s="39">
        <v>0</v>
      </c>
      <c r="BJ199" s="39" t="s">
        <v>159</v>
      </c>
      <c r="BK199" s="39">
        <v>0</v>
      </c>
      <c r="BL199" s="39" t="s">
        <v>159</v>
      </c>
      <c r="BM199" s="39">
        <v>0</v>
      </c>
      <c r="BN199" s="39" t="s">
        <v>159</v>
      </c>
      <c r="BO199" s="39">
        <v>0</v>
      </c>
      <c r="BP199" s="39" t="s">
        <v>159</v>
      </c>
      <c r="BQ199" s="39">
        <v>0</v>
      </c>
      <c r="BR199" s="39" t="s">
        <v>159</v>
      </c>
      <c r="BS199" s="39">
        <v>0</v>
      </c>
      <c r="BT199" s="39" t="s">
        <v>159</v>
      </c>
      <c r="BU199" s="39" t="s">
        <v>159</v>
      </c>
      <c r="BV199" s="39" t="s">
        <v>159</v>
      </c>
      <c r="BW199" s="39" t="s">
        <v>159</v>
      </c>
      <c r="BX199" s="39" t="s">
        <v>159</v>
      </c>
      <c r="BY199" s="39" t="s">
        <v>159</v>
      </c>
      <c r="BZ199" s="39" t="s">
        <v>159</v>
      </c>
      <c r="CA199" s="39" t="s">
        <v>159</v>
      </c>
      <c r="CB199" s="39" t="s">
        <v>159</v>
      </c>
      <c r="CC199" s="39">
        <v>0</v>
      </c>
      <c r="CD199" s="39" t="s">
        <v>159</v>
      </c>
      <c r="CE199" s="39" t="s">
        <v>159</v>
      </c>
      <c r="CF199" s="39" t="s">
        <v>159</v>
      </c>
      <c r="CG199" s="39">
        <f>IF((CI199+CK199+CM199+CO199+CQ199)&gt;0,0,'[1]Формат ИПР'!Z187)</f>
        <v>0</v>
      </c>
      <c r="CH199" s="39" t="s">
        <v>159</v>
      </c>
      <c r="CI199" s="39">
        <v>0</v>
      </c>
      <c r="CJ199" s="39" t="s">
        <v>159</v>
      </c>
      <c r="CK199" s="39">
        <v>0</v>
      </c>
      <c r="CL199" s="39" t="s">
        <v>159</v>
      </c>
      <c r="CM199" s="39">
        <v>0</v>
      </c>
      <c r="CN199" s="39" t="s">
        <v>159</v>
      </c>
      <c r="CO199" s="39">
        <v>0</v>
      </c>
      <c r="CP199" s="39" t="s">
        <v>159</v>
      </c>
      <c r="CQ199" s="39">
        <v>0</v>
      </c>
    </row>
    <row r="200" spans="1:95" s="44" customFormat="1" ht="18.75" x14ac:dyDescent="0.3">
      <c r="A200" s="46" t="str">
        <f>'[1]Формат ИПР'!A188</f>
        <v>1.1.6</v>
      </c>
      <c r="B200" s="46" t="str">
        <f>'[1]Формат ИПР'!B188</f>
        <v>Приобретение аппарата прожига кабеля - 2 шт.</v>
      </c>
      <c r="C200" s="46" t="str">
        <f>'[1]Формат ИПР'!C188</f>
        <v>M_Che453_22</v>
      </c>
      <c r="D200" s="39" t="s">
        <v>159</v>
      </c>
      <c r="E200" s="39">
        <f>IF('[1]Формат ИПР'!$KU188=110,'[1]Формат ИПР'!$JQ188,0)</f>
        <v>0</v>
      </c>
      <c r="F200" s="39" t="s">
        <v>159</v>
      </c>
      <c r="G200" s="39">
        <f>IF('[1]Формат ИПР'!$KU188=35,'[1]Формат ИПР'!$JQ188,0)</f>
        <v>0</v>
      </c>
      <c r="H200" s="39" t="s">
        <v>159</v>
      </c>
      <c r="I200" s="39">
        <f>IF('[1]Формат ИПР'!$KU188=10,'[1]Формат ИПР'!$JQ188,0)</f>
        <v>0</v>
      </c>
      <c r="J200" s="39" t="s">
        <v>159</v>
      </c>
      <c r="K200" s="39">
        <v>0</v>
      </c>
      <c r="L200" s="39" t="s">
        <v>159</v>
      </c>
      <c r="M200" s="39">
        <v>0</v>
      </c>
      <c r="N200" s="39" t="s">
        <v>159</v>
      </c>
      <c r="O200" s="39">
        <v>0</v>
      </c>
      <c r="P200" s="39" t="s">
        <v>159</v>
      </c>
      <c r="Q200" s="39">
        <f>IF('[1]Формат ИПР'!$KU188=110,'[1]Формат ИПР'!$JP188,0)</f>
        <v>0</v>
      </c>
      <c r="R200" s="39" t="s">
        <v>159</v>
      </c>
      <c r="S200" s="39">
        <f>IF('[1]Формат ИПР'!$KU188=35,'[1]Формат ИПР'!$JP188,0)</f>
        <v>0</v>
      </c>
      <c r="T200" s="39" t="s">
        <v>159</v>
      </c>
      <c r="U200" s="39">
        <f>IF('[1]Формат ИПР'!$KU188=10,'[1]Формат ИПР'!$JP188,0)</f>
        <v>0</v>
      </c>
      <c r="V200" s="39" t="s">
        <v>159</v>
      </c>
      <c r="W200" s="39">
        <f>IF('[1]Формат ИПР'!$KU188=6,'[1]Формат ИПР'!$JP188,0)</f>
        <v>0</v>
      </c>
      <c r="X200" s="39" t="s">
        <v>159</v>
      </c>
      <c r="Y200" s="39">
        <f>IF('[1]Формат ИПР'!$KU188=0.4,'[1]Формат ИПР'!$JP188,0)</f>
        <v>0</v>
      </c>
      <c r="Z200" s="39" t="s">
        <v>159</v>
      </c>
      <c r="AA200" s="39">
        <v>0</v>
      </c>
      <c r="AB200" s="39" t="s">
        <v>159</v>
      </c>
      <c r="AC200" s="39">
        <v>0</v>
      </c>
      <c r="AD200" s="39" t="s">
        <v>159</v>
      </c>
      <c r="AE200" s="39">
        <v>0</v>
      </c>
      <c r="AF200" s="39" t="s">
        <v>159</v>
      </c>
      <c r="AG200" s="39">
        <v>0</v>
      </c>
      <c r="AH200" s="39" t="s">
        <v>159</v>
      </c>
      <c r="AI200" s="39">
        <v>0</v>
      </c>
      <c r="AJ200" s="39" t="s">
        <v>159</v>
      </c>
      <c r="AK200" s="39">
        <v>0</v>
      </c>
      <c r="AL200" s="39" t="s">
        <v>159</v>
      </c>
      <c r="AM200" s="39" t="s">
        <v>159</v>
      </c>
      <c r="AN200" s="39" t="s">
        <v>159</v>
      </c>
      <c r="AO200" s="39">
        <v>0</v>
      </c>
      <c r="AP200" s="39" t="s">
        <v>159</v>
      </c>
      <c r="AQ200" s="39" t="s">
        <v>159</v>
      </c>
      <c r="AR200" s="39" t="s">
        <v>159</v>
      </c>
      <c r="AS200" s="39">
        <f>IF('[1]Формат ИПР'!$KU188=110,'[1]Формат ИПР'!$CA188-'[1]Формат ИПР'!$JQ188,0)</f>
        <v>0</v>
      </c>
      <c r="AT200" s="39" t="s">
        <v>159</v>
      </c>
      <c r="AU200" s="39">
        <f>IF('[1]Формат ИПР'!$KU188=35,'[1]Формат ИПР'!$CA188-'[1]Формат ИПР'!$JQ188,0)</f>
        <v>0</v>
      </c>
      <c r="AV200" s="39" t="s">
        <v>159</v>
      </c>
      <c r="AW200" s="39">
        <f>IF('[1]Формат ИПР'!$KU188=10,'[1]Формат ИПР'!$CA188-'[1]Формат ИПР'!$JQ188,0)</f>
        <v>0</v>
      </c>
      <c r="AX200" s="39" t="s">
        <v>159</v>
      </c>
      <c r="AY200" s="39">
        <f>IF('[1]Формат ИПР'!$KU188=110,'[1]Формат ИПР'!$BZ188-'[1]Формат ИПР'!$JP188,0)</f>
        <v>0</v>
      </c>
      <c r="AZ200" s="39" t="s">
        <v>159</v>
      </c>
      <c r="BA200" s="39">
        <f>IF('[1]Формат ИПР'!$KU188=35,'[1]Формат ИПР'!$BZ188-'[1]Формат ИПР'!$JP188,0)</f>
        <v>0</v>
      </c>
      <c r="BB200" s="39" t="s">
        <v>159</v>
      </c>
      <c r="BC200" s="39">
        <f>IF('[1]Формат ИПР'!$KU188=10,'[1]Формат ИПР'!$BZ188-'[1]Формат ИПР'!$JP188,0)</f>
        <v>0</v>
      </c>
      <c r="BD200" s="39" t="s">
        <v>159</v>
      </c>
      <c r="BE200" s="39">
        <f>IF('[1]Формат ИПР'!$KU188=6,'[1]Формат ИПР'!$BZ188-'[1]Формат ИПР'!$JP188,0)</f>
        <v>0</v>
      </c>
      <c r="BF200" s="39" t="s">
        <v>159</v>
      </c>
      <c r="BG200" s="39">
        <f>IF('[1]Формат ИПР'!$KU188=0.4,'[1]Формат ИПР'!$BZ188-'[1]Формат ИПР'!$JP188,0)</f>
        <v>0</v>
      </c>
      <c r="BH200" s="39" t="s">
        <v>159</v>
      </c>
      <c r="BI200" s="39">
        <v>0</v>
      </c>
      <c r="BJ200" s="39" t="s">
        <v>159</v>
      </c>
      <c r="BK200" s="39">
        <v>0</v>
      </c>
      <c r="BL200" s="39" t="s">
        <v>159</v>
      </c>
      <c r="BM200" s="39">
        <v>0</v>
      </c>
      <c r="BN200" s="39" t="s">
        <v>159</v>
      </c>
      <c r="BO200" s="39">
        <v>0</v>
      </c>
      <c r="BP200" s="39" t="s">
        <v>159</v>
      </c>
      <c r="BQ200" s="39">
        <v>0</v>
      </c>
      <c r="BR200" s="39" t="s">
        <v>159</v>
      </c>
      <c r="BS200" s="39">
        <v>0</v>
      </c>
      <c r="BT200" s="39" t="s">
        <v>159</v>
      </c>
      <c r="BU200" s="39" t="s">
        <v>159</v>
      </c>
      <c r="BV200" s="39" t="s">
        <v>159</v>
      </c>
      <c r="BW200" s="39" t="s">
        <v>159</v>
      </c>
      <c r="BX200" s="39" t="s">
        <v>159</v>
      </c>
      <c r="BY200" s="39" t="s">
        <v>159</v>
      </c>
      <c r="BZ200" s="39" t="s">
        <v>159</v>
      </c>
      <c r="CA200" s="39" t="s">
        <v>159</v>
      </c>
      <c r="CB200" s="39" t="s">
        <v>159</v>
      </c>
      <c r="CC200" s="39">
        <v>0</v>
      </c>
      <c r="CD200" s="39" t="s">
        <v>159</v>
      </c>
      <c r="CE200" s="39" t="s">
        <v>159</v>
      </c>
      <c r="CF200" s="39" t="s">
        <v>159</v>
      </c>
      <c r="CG200" s="39">
        <f>IF((CI200+CK200+CM200+CO200+CQ200)&gt;0,0,'[1]Формат ИПР'!Z188)</f>
        <v>0</v>
      </c>
      <c r="CH200" s="39" t="s">
        <v>159</v>
      </c>
      <c r="CI200" s="39">
        <v>0</v>
      </c>
      <c r="CJ200" s="39" t="s">
        <v>159</v>
      </c>
      <c r="CK200" s="39">
        <v>0</v>
      </c>
      <c r="CL200" s="39" t="s">
        <v>159</v>
      </c>
      <c r="CM200" s="39">
        <v>0</v>
      </c>
      <c r="CN200" s="39" t="s">
        <v>159</v>
      </c>
      <c r="CO200" s="39">
        <v>0</v>
      </c>
      <c r="CP200" s="39" t="s">
        <v>159</v>
      </c>
      <c r="CQ200" s="39">
        <v>0</v>
      </c>
    </row>
    <row r="201" spans="1:95" s="44" customFormat="1" ht="18.75" x14ac:dyDescent="0.3">
      <c r="A201" s="46" t="str">
        <f>'[1]Формат ИПР'!A189</f>
        <v>1.1.6</v>
      </c>
      <c r="B201" s="46" t="str">
        <f>'[1]Формат ИПР'!B189</f>
        <v>Приобретение вольтамперфазометра ВФМ-3 - 8 шт.</v>
      </c>
      <c r="C201" s="46" t="str">
        <f>'[1]Формат ИПР'!C189</f>
        <v>M_Che454_22</v>
      </c>
      <c r="D201" s="39" t="s">
        <v>159</v>
      </c>
      <c r="E201" s="39">
        <f>IF('[1]Формат ИПР'!$KU189=110,'[1]Формат ИПР'!$JQ189,0)</f>
        <v>0</v>
      </c>
      <c r="F201" s="39" t="s">
        <v>159</v>
      </c>
      <c r="G201" s="39">
        <f>IF('[1]Формат ИПР'!$KU189=35,'[1]Формат ИПР'!$JQ189,0)</f>
        <v>0</v>
      </c>
      <c r="H201" s="39" t="s">
        <v>159</v>
      </c>
      <c r="I201" s="39">
        <f>IF('[1]Формат ИПР'!$KU189=10,'[1]Формат ИПР'!$JQ189,0)</f>
        <v>0</v>
      </c>
      <c r="J201" s="39" t="s">
        <v>159</v>
      </c>
      <c r="K201" s="39">
        <v>0</v>
      </c>
      <c r="L201" s="39" t="s">
        <v>159</v>
      </c>
      <c r="M201" s="39">
        <v>0</v>
      </c>
      <c r="N201" s="39" t="s">
        <v>159</v>
      </c>
      <c r="O201" s="39">
        <v>0</v>
      </c>
      <c r="P201" s="39" t="s">
        <v>159</v>
      </c>
      <c r="Q201" s="39">
        <f>IF('[1]Формат ИПР'!$KU189=110,'[1]Формат ИПР'!$JP189,0)</f>
        <v>0</v>
      </c>
      <c r="R201" s="39" t="s">
        <v>159</v>
      </c>
      <c r="S201" s="39">
        <f>IF('[1]Формат ИПР'!$KU189=35,'[1]Формат ИПР'!$JP189,0)</f>
        <v>0</v>
      </c>
      <c r="T201" s="39" t="s">
        <v>159</v>
      </c>
      <c r="U201" s="39">
        <f>IF('[1]Формат ИПР'!$KU189=10,'[1]Формат ИПР'!$JP189,0)</f>
        <v>0</v>
      </c>
      <c r="V201" s="39" t="s">
        <v>159</v>
      </c>
      <c r="W201" s="39">
        <f>IF('[1]Формат ИПР'!$KU189=6,'[1]Формат ИПР'!$JP189,0)</f>
        <v>0</v>
      </c>
      <c r="X201" s="39" t="s">
        <v>159</v>
      </c>
      <c r="Y201" s="39">
        <f>IF('[1]Формат ИПР'!$KU189=0.4,'[1]Формат ИПР'!$JP189,0)</f>
        <v>0</v>
      </c>
      <c r="Z201" s="39" t="s">
        <v>159</v>
      </c>
      <c r="AA201" s="39">
        <v>0</v>
      </c>
      <c r="AB201" s="39" t="s">
        <v>159</v>
      </c>
      <c r="AC201" s="39">
        <v>0</v>
      </c>
      <c r="AD201" s="39" t="s">
        <v>159</v>
      </c>
      <c r="AE201" s="39">
        <v>0</v>
      </c>
      <c r="AF201" s="39" t="s">
        <v>159</v>
      </c>
      <c r="AG201" s="39">
        <v>0</v>
      </c>
      <c r="AH201" s="39" t="s">
        <v>159</v>
      </c>
      <c r="AI201" s="39">
        <v>0</v>
      </c>
      <c r="AJ201" s="39" t="s">
        <v>159</v>
      </c>
      <c r="AK201" s="39">
        <v>0</v>
      </c>
      <c r="AL201" s="39" t="s">
        <v>159</v>
      </c>
      <c r="AM201" s="39" t="s">
        <v>159</v>
      </c>
      <c r="AN201" s="39" t="s">
        <v>159</v>
      </c>
      <c r="AO201" s="39">
        <v>0</v>
      </c>
      <c r="AP201" s="39" t="s">
        <v>159</v>
      </c>
      <c r="AQ201" s="39" t="s">
        <v>159</v>
      </c>
      <c r="AR201" s="39" t="s">
        <v>159</v>
      </c>
      <c r="AS201" s="39">
        <f>IF('[1]Формат ИПР'!$KU189=110,'[1]Формат ИПР'!$CA189-'[1]Формат ИПР'!$JQ189,0)</f>
        <v>0</v>
      </c>
      <c r="AT201" s="39" t="s">
        <v>159</v>
      </c>
      <c r="AU201" s="39">
        <f>IF('[1]Формат ИПР'!$KU189=35,'[1]Формат ИПР'!$CA189-'[1]Формат ИПР'!$JQ189,0)</f>
        <v>0</v>
      </c>
      <c r="AV201" s="39" t="s">
        <v>159</v>
      </c>
      <c r="AW201" s="39">
        <f>IF('[1]Формат ИПР'!$KU189=10,'[1]Формат ИПР'!$CA189-'[1]Формат ИПР'!$JQ189,0)</f>
        <v>0</v>
      </c>
      <c r="AX201" s="39" t="s">
        <v>159</v>
      </c>
      <c r="AY201" s="39">
        <f>IF('[1]Формат ИПР'!$KU189=110,'[1]Формат ИПР'!$BZ189-'[1]Формат ИПР'!$JP189,0)</f>
        <v>0</v>
      </c>
      <c r="AZ201" s="39" t="s">
        <v>159</v>
      </c>
      <c r="BA201" s="39">
        <f>IF('[1]Формат ИПР'!$KU189=35,'[1]Формат ИПР'!$BZ189-'[1]Формат ИПР'!$JP189,0)</f>
        <v>0</v>
      </c>
      <c r="BB201" s="39" t="s">
        <v>159</v>
      </c>
      <c r="BC201" s="39">
        <f>IF('[1]Формат ИПР'!$KU189=10,'[1]Формат ИПР'!$BZ189-'[1]Формат ИПР'!$JP189,0)</f>
        <v>0</v>
      </c>
      <c r="BD201" s="39" t="s">
        <v>159</v>
      </c>
      <c r="BE201" s="39">
        <f>IF('[1]Формат ИПР'!$KU189=6,'[1]Формат ИПР'!$BZ189-'[1]Формат ИПР'!$JP189,0)</f>
        <v>0</v>
      </c>
      <c r="BF201" s="39" t="s">
        <v>159</v>
      </c>
      <c r="BG201" s="39">
        <f>IF('[1]Формат ИПР'!$KU189=0.4,'[1]Формат ИПР'!$BZ189-'[1]Формат ИПР'!$JP189,0)</f>
        <v>0</v>
      </c>
      <c r="BH201" s="39" t="s">
        <v>159</v>
      </c>
      <c r="BI201" s="39">
        <v>0</v>
      </c>
      <c r="BJ201" s="39" t="s">
        <v>159</v>
      </c>
      <c r="BK201" s="39">
        <v>0</v>
      </c>
      <c r="BL201" s="39" t="s">
        <v>159</v>
      </c>
      <c r="BM201" s="39">
        <v>0</v>
      </c>
      <c r="BN201" s="39" t="s">
        <v>159</v>
      </c>
      <c r="BO201" s="39">
        <v>0</v>
      </c>
      <c r="BP201" s="39" t="s">
        <v>159</v>
      </c>
      <c r="BQ201" s="39">
        <v>0</v>
      </c>
      <c r="BR201" s="39" t="s">
        <v>159</v>
      </c>
      <c r="BS201" s="39">
        <v>0</v>
      </c>
      <c r="BT201" s="39" t="s">
        <v>159</v>
      </c>
      <c r="BU201" s="39" t="s">
        <v>159</v>
      </c>
      <c r="BV201" s="39" t="s">
        <v>159</v>
      </c>
      <c r="BW201" s="39" t="s">
        <v>159</v>
      </c>
      <c r="BX201" s="39" t="s">
        <v>159</v>
      </c>
      <c r="BY201" s="39" t="s">
        <v>159</v>
      </c>
      <c r="BZ201" s="39" t="s">
        <v>159</v>
      </c>
      <c r="CA201" s="39" t="s">
        <v>159</v>
      </c>
      <c r="CB201" s="39" t="s">
        <v>159</v>
      </c>
      <c r="CC201" s="39">
        <v>0</v>
      </c>
      <c r="CD201" s="39" t="s">
        <v>159</v>
      </c>
      <c r="CE201" s="39" t="s">
        <v>159</v>
      </c>
      <c r="CF201" s="39" t="s">
        <v>159</v>
      </c>
      <c r="CG201" s="39">
        <v>0</v>
      </c>
      <c r="CH201" s="39" t="s">
        <v>159</v>
      </c>
      <c r="CI201" s="39">
        <v>0</v>
      </c>
      <c r="CJ201" s="39" t="s">
        <v>159</v>
      </c>
      <c r="CK201" s="39">
        <v>0</v>
      </c>
      <c r="CL201" s="39" t="s">
        <v>159</v>
      </c>
      <c r="CM201" s="39">
        <v>0</v>
      </c>
      <c r="CN201" s="39" t="s">
        <v>159</v>
      </c>
      <c r="CO201" s="39">
        <f>IF((CQ201+CG201+CI201+CK201+CM201)&gt;0,0,'[1]Формат ИПР'!Z189)</f>
        <v>1.2227568</v>
      </c>
      <c r="CP201" s="39" t="s">
        <v>159</v>
      </c>
      <c r="CQ201" s="39">
        <v>0</v>
      </c>
    </row>
    <row r="202" spans="1:95" s="44" customFormat="1" ht="31.5" x14ac:dyDescent="0.3">
      <c r="A202" s="46" t="str">
        <f>'[1]Формат ИПР'!A190</f>
        <v>1.1.6</v>
      </c>
      <c r="B202" s="46" t="str">
        <f>'[1]Формат ИПР'!B190</f>
        <v>Приобретение прибора для измерения тока проводимости ОПН без отключения - 1 шт.</v>
      </c>
      <c r="C202" s="46" t="str">
        <f>'[1]Формат ИПР'!C190</f>
        <v>M_Che455_22</v>
      </c>
      <c r="D202" s="39" t="s">
        <v>159</v>
      </c>
      <c r="E202" s="39">
        <f>IF('[1]Формат ИПР'!$KU190=110,'[1]Формат ИПР'!$JQ190,0)</f>
        <v>0</v>
      </c>
      <c r="F202" s="39" t="s">
        <v>159</v>
      </c>
      <c r="G202" s="39">
        <f>IF('[1]Формат ИПР'!$KU190=35,'[1]Формат ИПР'!$JQ190,0)</f>
        <v>0</v>
      </c>
      <c r="H202" s="39" t="s">
        <v>159</v>
      </c>
      <c r="I202" s="39">
        <f>IF('[1]Формат ИПР'!$KU190=10,'[1]Формат ИПР'!$JQ190,0)</f>
        <v>0</v>
      </c>
      <c r="J202" s="39" t="s">
        <v>159</v>
      </c>
      <c r="K202" s="39">
        <v>0</v>
      </c>
      <c r="L202" s="39" t="s">
        <v>159</v>
      </c>
      <c r="M202" s="39">
        <v>0</v>
      </c>
      <c r="N202" s="39" t="s">
        <v>159</v>
      </c>
      <c r="O202" s="39">
        <v>0</v>
      </c>
      <c r="P202" s="39" t="s">
        <v>159</v>
      </c>
      <c r="Q202" s="39">
        <f>IF('[1]Формат ИПР'!$KU190=110,'[1]Формат ИПР'!$JP190,0)</f>
        <v>0</v>
      </c>
      <c r="R202" s="39" t="s">
        <v>159</v>
      </c>
      <c r="S202" s="39">
        <f>IF('[1]Формат ИПР'!$KU190=35,'[1]Формат ИПР'!$JP190,0)</f>
        <v>0</v>
      </c>
      <c r="T202" s="39" t="s">
        <v>159</v>
      </c>
      <c r="U202" s="39">
        <f>IF('[1]Формат ИПР'!$KU190=10,'[1]Формат ИПР'!$JP190,0)</f>
        <v>0</v>
      </c>
      <c r="V202" s="39" t="s">
        <v>159</v>
      </c>
      <c r="W202" s="39">
        <f>IF('[1]Формат ИПР'!$KU190=6,'[1]Формат ИПР'!$JP190,0)</f>
        <v>0</v>
      </c>
      <c r="X202" s="39" t="s">
        <v>159</v>
      </c>
      <c r="Y202" s="39">
        <f>IF('[1]Формат ИПР'!$KU190=0.4,'[1]Формат ИПР'!$JP190,0)</f>
        <v>0</v>
      </c>
      <c r="Z202" s="39" t="s">
        <v>159</v>
      </c>
      <c r="AA202" s="39">
        <v>0</v>
      </c>
      <c r="AB202" s="39" t="s">
        <v>159</v>
      </c>
      <c r="AC202" s="39">
        <v>0</v>
      </c>
      <c r="AD202" s="39" t="s">
        <v>159</v>
      </c>
      <c r="AE202" s="39">
        <v>0</v>
      </c>
      <c r="AF202" s="39" t="s">
        <v>159</v>
      </c>
      <c r="AG202" s="39">
        <v>0</v>
      </c>
      <c r="AH202" s="39" t="s">
        <v>159</v>
      </c>
      <c r="AI202" s="39">
        <v>0</v>
      </c>
      <c r="AJ202" s="39" t="s">
        <v>159</v>
      </c>
      <c r="AK202" s="39">
        <v>0</v>
      </c>
      <c r="AL202" s="39" t="s">
        <v>159</v>
      </c>
      <c r="AM202" s="39" t="s">
        <v>159</v>
      </c>
      <c r="AN202" s="39" t="s">
        <v>159</v>
      </c>
      <c r="AO202" s="39">
        <v>0</v>
      </c>
      <c r="AP202" s="39" t="s">
        <v>159</v>
      </c>
      <c r="AQ202" s="39" t="s">
        <v>159</v>
      </c>
      <c r="AR202" s="39" t="s">
        <v>159</v>
      </c>
      <c r="AS202" s="39">
        <f>IF('[1]Формат ИПР'!$KU190=110,'[1]Формат ИПР'!$CA190-'[1]Формат ИПР'!$JQ190,0)</f>
        <v>0</v>
      </c>
      <c r="AT202" s="39" t="s">
        <v>159</v>
      </c>
      <c r="AU202" s="39">
        <f>IF('[1]Формат ИПР'!$KU190=35,'[1]Формат ИПР'!$CA190-'[1]Формат ИПР'!$JQ190,0)</f>
        <v>0</v>
      </c>
      <c r="AV202" s="39" t="s">
        <v>159</v>
      </c>
      <c r="AW202" s="39">
        <f>IF('[1]Формат ИПР'!$KU190=10,'[1]Формат ИПР'!$CA190-'[1]Формат ИПР'!$JQ190,0)</f>
        <v>0</v>
      </c>
      <c r="AX202" s="39" t="s">
        <v>159</v>
      </c>
      <c r="AY202" s="39">
        <f>IF('[1]Формат ИПР'!$KU190=110,'[1]Формат ИПР'!$BZ190-'[1]Формат ИПР'!$JP190,0)</f>
        <v>0</v>
      </c>
      <c r="AZ202" s="39" t="s">
        <v>159</v>
      </c>
      <c r="BA202" s="39">
        <f>IF('[1]Формат ИПР'!$KU190=35,'[1]Формат ИПР'!$BZ190-'[1]Формат ИПР'!$JP190,0)</f>
        <v>0</v>
      </c>
      <c r="BB202" s="39" t="s">
        <v>159</v>
      </c>
      <c r="BC202" s="39">
        <f>IF('[1]Формат ИПР'!$KU190=10,'[1]Формат ИПР'!$BZ190-'[1]Формат ИПР'!$JP190,0)</f>
        <v>0</v>
      </c>
      <c r="BD202" s="39" t="s">
        <v>159</v>
      </c>
      <c r="BE202" s="39">
        <f>IF('[1]Формат ИПР'!$KU190=6,'[1]Формат ИПР'!$BZ190-'[1]Формат ИПР'!$JP190,0)</f>
        <v>0</v>
      </c>
      <c r="BF202" s="39" t="s">
        <v>159</v>
      </c>
      <c r="BG202" s="39">
        <f>IF('[1]Формат ИПР'!$KU190=0.4,'[1]Формат ИПР'!$BZ190-'[1]Формат ИПР'!$JP190,0)</f>
        <v>0</v>
      </c>
      <c r="BH202" s="39" t="s">
        <v>159</v>
      </c>
      <c r="BI202" s="39">
        <v>0</v>
      </c>
      <c r="BJ202" s="39" t="s">
        <v>159</v>
      </c>
      <c r="BK202" s="39">
        <v>0</v>
      </c>
      <c r="BL202" s="39" t="s">
        <v>159</v>
      </c>
      <c r="BM202" s="39">
        <v>0</v>
      </c>
      <c r="BN202" s="39" t="s">
        <v>159</v>
      </c>
      <c r="BO202" s="39">
        <v>0</v>
      </c>
      <c r="BP202" s="39" t="s">
        <v>159</v>
      </c>
      <c r="BQ202" s="39">
        <v>0</v>
      </c>
      <c r="BR202" s="39" t="s">
        <v>159</v>
      </c>
      <c r="BS202" s="39">
        <v>0</v>
      </c>
      <c r="BT202" s="39" t="s">
        <v>159</v>
      </c>
      <c r="BU202" s="39" t="s">
        <v>159</v>
      </c>
      <c r="BV202" s="39" t="s">
        <v>159</v>
      </c>
      <c r="BW202" s="39" t="s">
        <v>159</v>
      </c>
      <c r="BX202" s="39" t="s">
        <v>159</v>
      </c>
      <c r="BY202" s="39" t="s">
        <v>159</v>
      </c>
      <c r="BZ202" s="39" t="s">
        <v>159</v>
      </c>
      <c r="CA202" s="39" t="s">
        <v>159</v>
      </c>
      <c r="CB202" s="39" t="s">
        <v>159</v>
      </c>
      <c r="CC202" s="39">
        <v>0</v>
      </c>
      <c r="CD202" s="39" t="s">
        <v>159</v>
      </c>
      <c r="CE202" s="39" t="s">
        <v>159</v>
      </c>
      <c r="CF202" s="39" t="s">
        <v>159</v>
      </c>
      <c r="CG202" s="39">
        <f>IF((CI202+CK202+CM202+CO202+CQ202)&gt;0,0,'[1]Формат ИПР'!Z190)</f>
        <v>0</v>
      </c>
      <c r="CH202" s="39" t="s">
        <v>159</v>
      </c>
      <c r="CI202" s="39">
        <v>0</v>
      </c>
      <c r="CJ202" s="39" t="s">
        <v>159</v>
      </c>
      <c r="CK202" s="39">
        <v>0</v>
      </c>
      <c r="CL202" s="39" t="s">
        <v>159</v>
      </c>
      <c r="CM202" s="39">
        <v>0</v>
      </c>
      <c r="CN202" s="39" t="s">
        <v>159</v>
      </c>
      <c r="CO202" s="39">
        <v>0</v>
      </c>
      <c r="CP202" s="39" t="s">
        <v>159</v>
      </c>
      <c r="CQ202" s="39">
        <v>0</v>
      </c>
    </row>
    <row r="203" spans="1:95" s="44" customFormat="1" ht="47.25" x14ac:dyDescent="0.3">
      <c r="A203" s="46" t="str">
        <f>'[1]Формат ИПР'!A191</f>
        <v>1.1.6</v>
      </c>
      <c r="B203" s="46" t="str">
        <f>'[1]Формат ИПР'!B191</f>
        <v>Приобретение прибора энергетика многофункционального Энергомера CE602M-400K - 2 шт.</v>
      </c>
      <c r="C203" s="46" t="str">
        <f>'[1]Формат ИПР'!C191</f>
        <v>M_Che456_22</v>
      </c>
      <c r="D203" s="39" t="s">
        <v>159</v>
      </c>
      <c r="E203" s="39">
        <f>IF('[1]Формат ИПР'!$KU191=110,'[1]Формат ИПР'!$JQ191,0)</f>
        <v>0</v>
      </c>
      <c r="F203" s="39" t="s">
        <v>159</v>
      </c>
      <c r="G203" s="39">
        <f>IF('[1]Формат ИПР'!$KU191=35,'[1]Формат ИПР'!$JQ191,0)</f>
        <v>0</v>
      </c>
      <c r="H203" s="39" t="s">
        <v>159</v>
      </c>
      <c r="I203" s="39">
        <f>IF('[1]Формат ИПР'!$KU191=10,'[1]Формат ИПР'!$JQ191,0)</f>
        <v>0</v>
      </c>
      <c r="J203" s="39" t="s">
        <v>159</v>
      </c>
      <c r="K203" s="39">
        <v>0</v>
      </c>
      <c r="L203" s="39" t="s">
        <v>159</v>
      </c>
      <c r="M203" s="39">
        <v>0</v>
      </c>
      <c r="N203" s="39" t="s">
        <v>159</v>
      </c>
      <c r="O203" s="39">
        <v>0</v>
      </c>
      <c r="P203" s="39" t="s">
        <v>159</v>
      </c>
      <c r="Q203" s="39">
        <f>IF('[1]Формат ИПР'!$KU191=110,'[1]Формат ИПР'!$JP191,0)</f>
        <v>0</v>
      </c>
      <c r="R203" s="39" t="s">
        <v>159</v>
      </c>
      <c r="S203" s="39">
        <f>IF('[1]Формат ИПР'!$KU191=35,'[1]Формат ИПР'!$JP191,0)</f>
        <v>0</v>
      </c>
      <c r="T203" s="39" t="s">
        <v>159</v>
      </c>
      <c r="U203" s="39">
        <f>IF('[1]Формат ИПР'!$KU191=10,'[1]Формат ИПР'!$JP191,0)</f>
        <v>0</v>
      </c>
      <c r="V203" s="39" t="s">
        <v>159</v>
      </c>
      <c r="W203" s="39">
        <f>IF('[1]Формат ИПР'!$KU191=6,'[1]Формат ИПР'!$JP191,0)</f>
        <v>0</v>
      </c>
      <c r="X203" s="39" t="s">
        <v>159</v>
      </c>
      <c r="Y203" s="39">
        <f>IF('[1]Формат ИПР'!$KU191=0.4,'[1]Формат ИПР'!$JP191,0)</f>
        <v>0</v>
      </c>
      <c r="Z203" s="39" t="s">
        <v>159</v>
      </c>
      <c r="AA203" s="39">
        <v>0</v>
      </c>
      <c r="AB203" s="39" t="s">
        <v>159</v>
      </c>
      <c r="AC203" s="39">
        <v>0</v>
      </c>
      <c r="AD203" s="39" t="s">
        <v>159</v>
      </c>
      <c r="AE203" s="39">
        <v>0</v>
      </c>
      <c r="AF203" s="39" t="s">
        <v>159</v>
      </c>
      <c r="AG203" s="39">
        <v>0</v>
      </c>
      <c r="AH203" s="39" t="s">
        <v>159</v>
      </c>
      <c r="AI203" s="39">
        <v>0</v>
      </c>
      <c r="AJ203" s="39" t="s">
        <v>159</v>
      </c>
      <c r="AK203" s="39">
        <v>0</v>
      </c>
      <c r="AL203" s="39" t="s">
        <v>159</v>
      </c>
      <c r="AM203" s="39" t="s">
        <v>159</v>
      </c>
      <c r="AN203" s="39" t="s">
        <v>159</v>
      </c>
      <c r="AO203" s="39">
        <v>0</v>
      </c>
      <c r="AP203" s="39" t="s">
        <v>159</v>
      </c>
      <c r="AQ203" s="39" t="s">
        <v>159</v>
      </c>
      <c r="AR203" s="39" t="s">
        <v>159</v>
      </c>
      <c r="AS203" s="39">
        <f>IF('[1]Формат ИПР'!$KU191=110,'[1]Формат ИПР'!$CA191-'[1]Формат ИПР'!$JQ191,0)</f>
        <v>0</v>
      </c>
      <c r="AT203" s="39" t="s">
        <v>159</v>
      </c>
      <c r="AU203" s="39">
        <f>IF('[1]Формат ИПР'!$KU191=35,'[1]Формат ИПР'!$CA191-'[1]Формат ИПР'!$JQ191,0)</f>
        <v>0</v>
      </c>
      <c r="AV203" s="39" t="s">
        <v>159</v>
      </c>
      <c r="AW203" s="39">
        <f>IF('[1]Формат ИПР'!$KU191=10,'[1]Формат ИПР'!$CA191-'[1]Формат ИПР'!$JQ191,0)</f>
        <v>0</v>
      </c>
      <c r="AX203" s="39" t="s">
        <v>159</v>
      </c>
      <c r="AY203" s="39">
        <f>IF('[1]Формат ИПР'!$KU191=110,'[1]Формат ИПР'!$BZ191-'[1]Формат ИПР'!$JP191,0)</f>
        <v>0</v>
      </c>
      <c r="AZ203" s="39" t="s">
        <v>159</v>
      </c>
      <c r="BA203" s="39">
        <f>IF('[1]Формат ИПР'!$KU191=35,'[1]Формат ИПР'!$BZ191-'[1]Формат ИПР'!$JP191,0)</f>
        <v>0</v>
      </c>
      <c r="BB203" s="39" t="s">
        <v>159</v>
      </c>
      <c r="BC203" s="39">
        <f>IF('[1]Формат ИПР'!$KU191=10,'[1]Формат ИПР'!$BZ191-'[1]Формат ИПР'!$JP191,0)</f>
        <v>0</v>
      </c>
      <c r="BD203" s="39" t="s">
        <v>159</v>
      </c>
      <c r="BE203" s="39">
        <f>IF('[1]Формат ИПР'!$KU191=6,'[1]Формат ИПР'!$BZ191-'[1]Формат ИПР'!$JP191,0)</f>
        <v>0</v>
      </c>
      <c r="BF203" s="39" t="s">
        <v>159</v>
      </c>
      <c r="BG203" s="39">
        <f>IF('[1]Формат ИПР'!$KU191=0.4,'[1]Формат ИПР'!$BZ191-'[1]Формат ИПР'!$JP191,0)</f>
        <v>0</v>
      </c>
      <c r="BH203" s="39" t="s">
        <v>159</v>
      </c>
      <c r="BI203" s="39">
        <v>0</v>
      </c>
      <c r="BJ203" s="39" t="s">
        <v>159</v>
      </c>
      <c r="BK203" s="39">
        <v>0</v>
      </c>
      <c r="BL203" s="39" t="s">
        <v>159</v>
      </c>
      <c r="BM203" s="39">
        <v>0</v>
      </c>
      <c r="BN203" s="39" t="s">
        <v>159</v>
      </c>
      <c r="BO203" s="39">
        <v>0</v>
      </c>
      <c r="BP203" s="39" t="s">
        <v>159</v>
      </c>
      <c r="BQ203" s="39">
        <v>0</v>
      </c>
      <c r="BR203" s="39" t="s">
        <v>159</v>
      </c>
      <c r="BS203" s="39">
        <v>0</v>
      </c>
      <c r="BT203" s="39" t="s">
        <v>159</v>
      </c>
      <c r="BU203" s="39" t="s">
        <v>159</v>
      </c>
      <c r="BV203" s="39" t="s">
        <v>159</v>
      </c>
      <c r="BW203" s="39" t="s">
        <v>159</v>
      </c>
      <c r="BX203" s="39" t="s">
        <v>159</v>
      </c>
      <c r="BY203" s="39" t="s">
        <v>159</v>
      </c>
      <c r="BZ203" s="39" t="s">
        <v>159</v>
      </c>
      <c r="CA203" s="39" t="s">
        <v>159</v>
      </c>
      <c r="CB203" s="39" t="s">
        <v>159</v>
      </c>
      <c r="CC203" s="39">
        <v>0</v>
      </c>
      <c r="CD203" s="39" t="s">
        <v>159</v>
      </c>
      <c r="CE203" s="39" t="s">
        <v>159</v>
      </c>
      <c r="CF203" s="39" t="s">
        <v>159</v>
      </c>
      <c r="CG203" s="39">
        <v>0</v>
      </c>
      <c r="CH203" s="39" t="s">
        <v>159</v>
      </c>
      <c r="CI203" s="39">
        <v>0</v>
      </c>
      <c r="CJ203" s="39" t="s">
        <v>159</v>
      </c>
      <c r="CK203" s="39">
        <v>0</v>
      </c>
      <c r="CL203" s="39" t="s">
        <v>159</v>
      </c>
      <c r="CM203" s="39">
        <v>0</v>
      </c>
      <c r="CN203" s="39" t="s">
        <v>159</v>
      </c>
      <c r="CO203" s="39">
        <f>IF((CQ203+CG203+CI203+CK203+CM203)&gt;0,0,'[1]Формат ИПР'!Z191)</f>
        <v>0.8789731999999999</v>
      </c>
      <c r="CP203" s="39" t="s">
        <v>159</v>
      </c>
      <c r="CQ203" s="39">
        <v>0</v>
      </c>
    </row>
    <row r="204" spans="1:95" s="44" customFormat="1" ht="18.75" x14ac:dyDescent="0.3">
      <c r="A204" s="46" t="str">
        <f>'[1]Формат ИПР'!A192</f>
        <v>1.1.6</v>
      </c>
      <c r="B204" s="46" t="str">
        <f>'[1]Формат ИПР'!B192</f>
        <v>Приобретение рефлекометра импульсного - 2 шт.</v>
      </c>
      <c r="C204" s="46" t="str">
        <f>'[1]Формат ИПР'!C192</f>
        <v>M_Che457_22</v>
      </c>
      <c r="D204" s="39" t="s">
        <v>159</v>
      </c>
      <c r="E204" s="39">
        <f>IF('[1]Формат ИПР'!$KU192=110,'[1]Формат ИПР'!$JQ192,0)</f>
        <v>0</v>
      </c>
      <c r="F204" s="39" t="s">
        <v>159</v>
      </c>
      <c r="G204" s="39">
        <f>IF('[1]Формат ИПР'!$KU192=35,'[1]Формат ИПР'!$JQ192,0)</f>
        <v>0</v>
      </c>
      <c r="H204" s="39" t="s">
        <v>159</v>
      </c>
      <c r="I204" s="39">
        <f>IF('[1]Формат ИПР'!$KU192=10,'[1]Формат ИПР'!$JQ192,0)</f>
        <v>0</v>
      </c>
      <c r="J204" s="39" t="s">
        <v>159</v>
      </c>
      <c r="K204" s="39">
        <v>0</v>
      </c>
      <c r="L204" s="39" t="s">
        <v>159</v>
      </c>
      <c r="M204" s="39">
        <v>0</v>
      </c>
      <c r="N204" s="39" t="s">
        <v>159</v>
      </c>
      <c r="O204" s="39">
        <v>0</v>
      </c>
      <c r="P204" s="39" t="s">
        <v>159</v>
      </c>
      <c r="Q204" s="39">
        <f>IF('[1]Формат ИПР'!$KU192=110,'[1]Формат ИПР'!$JP192,0)</f>
        <v>0</v>
      </c>
      <c r="R204" s="39" t="s">
        <v>159</v>
      </c>
      <c r="S204" s="39">
        <f>IF('[1]Формат ИПР'!$KU192=35,'[1]Формат ИПР'!$JP192,0)</f>
        <v>0</v>
      </c>
      <c r="T204" s="39" t="s">
        <v>159</v>
      </c>
      <c r="U204" s="39">
        <f>IF('[1]Формат ИПР'!$KU192=10,'[1]Формат ИПР'!$JP192,0)</f>
        <v>0</v>
      </c>
      <c r="V204" s="39" t="s">
        <v>159</v>
      </c>
      <c r="W204" s="39">
        <f>IF('[1]Формат ИПР'!$KU192=6,'[1]Формат ИПР'!$JP192,0)</f>
        <v>0</v>
      </c>
      <c r="X204" s="39" t="s">
        <v>159</v>
      </c>
      <c r="Y204" s="39">
        <f>IF('[1]Формат ИПР'!$KU192=0.4,'[1]Формат ИПР'!$JP192,0)</f>
        <v>0</v>
      </c>
      <c r="Z204" s="39" t="s">
        <v>159</v>
      </c>
      <c r="AA204" s="39">
        <v>0</v>
      </c>
      <c r="AB204" s="39" t="s">
        <v>159</v>
      </c>
      <c r="AC204" s="39">
        <v>0</v>
      </c>
      <c r="AD204" s="39" t="s">
        <v>159</v>
      </c>
      <c r="AE204" s="39">
        <v>0</v>
      </c>
      <c r="AF204" s="39" t="s">
        <v>159</v>
      </c>
      <c r="AG204" s="39">
        <v>0</v>
      </c>
      <c r="AH204" s="39" t="s">
        <v>159</v>
      </c>
      <c r="AI204" s="39">
        <v>0</v>
      </c>
      <c r="AJ204" s="39" t="s">
        <v>159</v>
      </c>
      <c r="AK204" s="39">
        <v>0</v>
      </c>
      <c r="AL204" s="39" t="s">
        <v>159</v>
      </c>
      <c r="AM204" s="39" t="s">
        <v>159</v>
      </c>
      <c r="AN204" s="39" t="s">
        <v>159</v>
      </c>
      <c r="AO204" s="39">
        <v>0</v>
      </c>
      <c r="AP204" s="39" t="s">
        <v>159</v>
      </c>
      <c r="AQ204" s="39" t="s">
        <v>159</v>
      </c>
      <c r="AR204" s="39" t="s">
        <v>159</v>
      </c>
      <c r="AS204" s="39">
        <f>IF('[1]Формат ИПР'!$KU192=110,'[1]Формат ИПР'!$CA192-'[1]Формат ИПР'!$JQ192,0)</f>
        <v>0</v>
      </c>
      <c r="AT204" s="39" t="s">
        <v>159</v>
      </c>
      <c r="AU204" s="39">
        <f>IF('[1]Формат ИПР'!$KU192=35,'[1]Формат ИПР'!$CA192-'[1]Формат ИПР'!$JQ192,0)</f>
        <v>0</v>
      </c>
      <c r="AV204" s="39" t="s">
        <v>159</v>
      </c>
      <c r="AW204" s="39">
        <f>IF('[1]Формат ИПР'!$KU192=10,'[1]Формат ИПР'!$CA192-'[1]Формат ИПР'!$JQ192,0)</f>
        <v>0</v>
      </c>
      <c r="AX204" s="39" t="s">
        <v>159</v>
      </c>
      <c r="AY204" s="39">
        <f>IF('[1]Формат ИПР'!$KU192=110,'[1]Формат ИПР'!$BZ192-'[1]Формат ИПР'!$JP192,0)</f>
        <v>0</v>
      </c>
      <c r="AZ204" s="39" t="s">
        <v>159</v>
      </c>
      <c r="BA204" s="39">
        <f>IF('[1]Формат ИПР'!$KU192=35,'[1]Формат ИПР'!$BZ192-'[1]Формат ИПР'!$JP192,0)</f>
        <v>0</v>
      </c>
      <c r="BB204" s="39" t="s">
        <v>159</v>
      </c>
      <c r="BC204" s="39">
        <f>IF('[1]Формат ИПР'!$KU192=10,'[1]Формат ИПР'!$BZ192-'[1]Формат ИПР'!$JP192,0)</f>
        <v>0</v>
      </c>
      <c r="BD204" s="39" t="s">
        <v>159</v>
      </c>
      <c r="BE204" s="39">
        <f>IF('[1]Формат ИПР'!$KU192=6,'[1]Формат ИПР'!$BZ192-'[1]Формат ИПР'!$JP192,0)</f>
        <v>0</v>
      </c>
      <c r="BF204" s="39" t="s">
        <v>159</v>
      </c>
      <c r="BG204" s="39">
        <f>IF('[1]Формат ИПР'!$KU192=0.4,'[1]Формат ИПР'!$BZ192-'[1]Формат ИПР'!$JP192,0)</f>
        <v>0</v>
      </c>
      <c r="BH204" s="39" t="s">
        <v>159</v>
      </c>
      <c r="BI204" s="39">
        <v>0</v>
      </c>
      <c r="BJ204" s="39" t="s">
        <v>159</v>
      </c>
      <c r="BK204" s="39">
        <v>0</v>
      </c>
      <c r="BL204" s="39" t="s">
        <v>159</v>
      </c>
      <c r="BM204" s="39">
        <v>0</v>
      </c>
      <c r="BN204" s="39" t="s">
        <v>159</v>
      </c>
      <c r="BO204" s="39">
        <v>0</v>
      </c>
      <c r="BP204" s="39" t="s">
        <v>159</v>
      </c>
      <c r="BQ204" s="39">
        <v>0</v>
      </c>
      <c r="BR204" s="39" t="s">
        <v>159</v>
      </c>
      <c r="BS204" s="39">
        <v>0</v>
      </c>
      <c r="BT204" s="39" t="s">
        <v>159</v>
      </c>
      <c r="BU204" s="39" t="s">
        <v>159</v>
      </c>
      <c r="BV204" s="39" t="s">
        <v>159</v>
      </c>
      <c r="BW204" s="39" t="s">
        <v>159</v>
      </c>
      <c r="BX204" s="39" t="s">
        <v>159</v>
      </c>
      <c r="BY204" s="39" t="s">
        <v>159</v>
      </c>
      <c r="BZ204" s="39" t="s">
        <v>159</v>
      </c>
      <c r="CA204" s="39" t="s">
        <v>159</v>
      </c>
      <c r="CB204" s="39" t="s">
        <v>159</v>
      </c>
      <c r="CC204" s="39">
        <v>0</v>
      </c>
      <c r="CD204" s="39" t="s">
        <v>159</v>
      </c>
      <c r="CE204" s="39" t="s">
        <v>159</v>
      </c>
      <c r="CF204" s="39" t="s">
        <v>159</v>
      </c>
      <c r="CG204" s="39">
        <f>IF((CI204+CK204+CM204+CO204+CQ204)&gt;0,0,'[1]Формат ИПР'!Z192)</f>
        <v>0</v>
      </c>
      <c r="CH204" s="39" t="s">
        <v>159</v>
      </c>
      <c r="CI204" s="39">
        <v>0</v>
      </c>
      <c r="CJ204" s="39" t="s">
        <v>159</v>
      </c>
      <c r="CK204" s="39">
        <v>0</v>
      </c>
      <c r="CL204" s="39" t="s">
        <v>159</v>
      </c>
      <c r="CM204" s="39">
        <v>0</v>
      </c>
      <c r="CN204" s="39" t="s">
        <v>159</v>
      </c>
      <c r="CO204" s="39">
        <v>0</v>
      </c>
      <c r="CP204" s="39" t="s">
        <v>159</v>
      </c>
      <c r="CQ204" s="39">
        <v>0</v>
      </c>
    </row>
    <row r="205" spans="1:95" s="44" customFormat="1" ht="31.5" x14ac:dyDescent="0.3">
      <c r="A205" s="46" t="str">
        <f>'[1]Формат ИПР'!A193</f>
        <v>1.1.6</v>
      </c>
      <c r="B205" s="46" t="str">
        <f>'[1]Формат ИПР'!B193</f>
        <v>Приобретение сетевого хранилища QNAP TS 431XU-4G (Комплектующие диски-10 шт) - 1 шт.</v>
      </c>
      <c r="C205" s="46" t="str">
        <f>'[1]Формат ИПР'!C193</f>
        <v>M_Che458_22</v>
      </c>
      <c r="D205" s="39" t="s">
        <v>159</v>
      </c>
      <c r="E205" s="39">
        <f>IF('[1]Формат ИПР'!$KU193=110,'[1]Формат ИПР'!$JQ193,0)</f>
        <v>0</v>
      </c>
      <c r="F205" s="39" t="s">
        <v>159</v>
      </c>
      <c r="G205" s="39">
        <f>IF('[1]Формат ИПР'!$KU193=35,'[1]Формат ИПР'!$JQ193,0)</f>
        <v>0</v>
      </c>
      <c r="H205" s="39" t="s">
        <v>159</v>
      </c>
      <c r="I205" s="39">
        <f>IF('[1]Формат ИПР'!$KU193=10,'[1]Формат ИПР'!$JQ193,0)</f>
        <v>0</v>
      </c>
      <c r="J205" s="39" t="s">
        <v>159</v>
      </c>
      <c r="K205" s="39">
        <v>0</v>
      </c>
      <c r="L205" s="39" t="s">
        <v>159</v>
      </c>
      <c r="M205" s="39">
        <v>0</v>
      </c>
      <c r="N205" s="39" t="s">
        <v>159</v>
      </c>
      <c r="O205" s="39">
        <v>0</v>
      </c>
      <c r="P205" s="39" t="s">
        <v>159</v>
      </c>
      <c r="Q205" s="39">
        <f>IF('[1]Формат ИПР'!$KU193=110,'[1]Формат ИПР'!$JP193,0)</f>
        <v>0</v>
      </c>
      <c r="R205" s="39" t="s">
        <v>159</v>
      </c>
      <c r="S205" s="39">
        <f>IF('[1]Формат ИПР'!$KU193=35,'[1]Формат ИПР'!$JP193,0)</f>
        <v>0</v>
      </c>
      <c r="T205" s="39" t="s">
        <v>159</v>
      </c>
      <c r="U205" s="39">
        <f>IF('[1]Формат ИПР'!$KU193=10,'[1]Формат ИПР'!$JP193,0)</f>
        <v>0</v>
      </c>
      <c r="V205" s="39" t="s">
        <v>159</v>
      </c>
      <c r="W205" s="39">
        <f>IF('[1]Формат ИПР'!$KU193=6,'[1]Формат ИПР'!$JP193,0)</f>
        <v>0</v>
      </c>
      <c r="X205" s="39" t="s">
        <v>159</v>
      </c>
      <c r="Y205" s="39">
        <f>IF('[1]Формат ИПР'!$KU193=0.4,'[1]Формат ИПР'!$JP193,0)</f>
        <v>0</v>
      </c>
      <c r="Z205" s="39" t="s">
        <v>159</v>
      </c>
      <c r="AA205" s="39">
        <v>0</v>
      </c>
      <c r="AB205" s="39" t="s">
        <v>159</v>
      </c>
      <c r="AC205" s="39">
        <v>0</v>
      </c>
      <c r="AD205" s="39" t="s">
        <v>159</v>
      </c>
      <c r="AE205" s="39">
        <v>0</v>
      </c>
      <c r="AF205" s="39" t="s">
        <v>159</v>
      </c>
      <c r="AG205" s="39">
        <v>0</v>
      </c>
      <c r="AH205" s="39" t="s">
        <v>159</v>
      </c>
      <c r="AI205" s="39">
        <v>0</v>
      </c>
      <c r="AJ205" s="39" t="s">
        <v>159</v>
      </c>
      <c r="AK205" s="39">
        <v>0</v>
      </c>
      <c r="AL205" s="39" t="s">
        <v>159</v>
      </c>
      <c r="AM205" s="39" t="s">
        <v>159</v>
      </c>
      <c r="AN205" s="39" t="s">
        <v>159</v>
      </c>
      <c r="AO205" s="39">
        <v>0</v>
      </c>
      <c r="AP205" s="39" t="s">
        <v>159</v>
      </c>
      <c r="AQ205" s="39" t="s">
        <v>159</v>
      </c>
      <c r="AR205" s="39" t="s">
        <v>159</v>
      </c>
      <c r="AS205" s="39">
        <f>IF('[1]Формат ИПР'!$KU193=110,'[1]Формат ИПР'!$CA193-'[1]Формат ИПР'!$JQ193,0)</f>
        <v>0</v>
      </c>
      <c r="AT205" s="39" t="s">
        <v>159</v>
      </c>
      <c r="AU205" s="39">
        <f>IF('[1]Формат ИПР'!$KU193=35,'[1]Формат ИПР'!$CA193-'[1]Формат ИПР'!$JQ193,0)</f>
        <v>0</v>
      </c>
      <c r="AV205" s="39" t="s">
        <v>159</v>
      </c>
      <c r="AW205" s="39">
        <f>IF('[1]Формат ИПР'!$KU193=10,'[1]Формат ИПР'!$CA193-'[1]Формат ИПР'!$JQ193,0)</f>
        <v>0</v>
      </c>
      <c r="AX205" s="39" t="s">
        <v>159</v>
      </c>
      <c r="AY205" s="39">
        <f>IF('[1]Формат ИПР'!$KU193=110,'[1]Формат ИПР'!$BZ193-'[1]Формат ИПР'!$JP193,0)</f>
        <v>0</v>
      </c>
      <c r="AZ205" s="39" t="s">
        <v>159</v>
      </c>
      <c r="BA205" s="39">
        <f>IF('[1]Формат ИПР'!$KU193=35,'[1]Формат ИПР'!$BZ193-'[1]Формат ИПР'!$JP193,0)</f>
        <v>0</v>
      </c>
      <c r="BB205" s="39" t="s">
        <v>159</v>
      </c>
      <c r="BC205" s="39">
        <f>IF('[1]Формат ИПР'!$KU193=10,'[1]Формат ИПР'!$BZ193-'[1]Формат ИПР'!$JP193,0)</f>
        <v>0</v>
      </c>
      <c r="BD205" s="39" t="s">
        <v>159</v>
      </c>
      <c r="BE205" s="39">
        <f>IF('[1]Формат ИПР'!$KU193=6,'[1]Формат ИПР'!$BZ193-'[1]Формат ИПР'!$JP193,0)</f>
        <v>0</v>
      </c>
      <c r="BF205" s="39" t="s">
        <v>159</v>
      </c>
      <c r="BG205" s="39">
        <f>IF('[1]Формат ИПР'!$KU193=0.4,'[1]Формат ИПР'!$BZ193-'[1]Формат ИПР'!$JP193,0)</f>
        <v>0</v>
      </c>
      <c r="BH205" s="39" t="s">
        <v>159</v>
      </c>
      <c r="BI205" s="39">
        <v>0</v>
      </c>
      <c r="BJ205" s="39" t="s">
        <v>159</v>
      </c>
      <c r="BK205" s="39">
        <v>0</v>
      </c>
      <c r="BL205" s="39" t="s">
        <v>159</v>
      </c>
      <c r="BM205" s="39">
        <v>0</v>
      </c>
      <c r="BN205" s="39" t="s">
        <v>159</v>
      </c>
      <c r="BO205" s="39">
        <v>0</v>
      </c>
      <c r="BP205" s="39" t="s">
        <v>159</v>
      </c>
      <c r="BQ205" s="39">
        <v>0</v>
      </c>
      <c r="BR205" s="39" t="s">
        <v>159</v>
      </c>
      <c r="BS205" s="39">
        <v>0</v>
      </c>
      <c r="BT205" s="39" t="s">
        <v>159</v>
      </c>
      <c r="BU205" s="39" t="s">
        <v>159</v>
      </c>
      <c r="BV205" s="39" t="s">
        <v>159</v>
      </c>
      <c r="BW205" s="39" t="s">
        <v>159</v>
      </c>
      <c r="BX205" s="39" t="s">
        <v>159</v>
      </c>
      <c r="BY205" s="39" t="s">
        <v>159</v>
      </c>
      <c r="BZ205" s="39" t="s">
        <v>159</v>
      </c>
      <c r="CA205" s="39" t="s">
        <v>159</v>
      </c>
      <c r="CB205" s="39" t="s">
        <v>159</v>
      </c>
      <c r="CC205" s="39">
        <v>0</v>
      </c>
      <c r="CD205" s="39" t="s">
        <v>159</v>
      </c>
      <c r="CE205" s="39" t="s">
        <v>159</v>
      </c>
      <c r="CF205" s="39" t="s">
        <v>159</v>
      </c>
      <c r="CG205" s="39">
        <f>IF((CI205+CK205+CM205+CO205+CQ205)&gt;0,0,'[1]Формат ИПР'!Z193)</f>
        <v>0</v>
      </c>
      <c r="CH205" s="39" t="s">
        <v>159</v>
      </c>
      <c r="CI205" s="39">
        <v>0</v>
      </c>
      <c r="CJ205" s="39" t="s">
        <v>159</v>
      </c>
      <c r="CK205" s="39">
        <v>0</v>
      </c>
      <c r="CL205" s="39" t="s">
        <v>159</v>
      </c>
      <c r="CM205" s="39">
        <v>0</v>
      </c>
      <c r="CN205" s="39" t="s">
        <v>159</v>
      </c>
      <c r="CO205" s="39">
        <v>0</v>
      </c>
      <c r="CP205" s="39" t="s">
        <v>159</v>
      </c>
      <c r="CQ205" s="39">
        <v>0</v>
      </c>
    </row>
    <row r="206" spans="1:95" s="44" customFormat="1" ht="18.75" x14ac:dyDescent="0.3">
      <c r="A206" s="46" t="str">
        <f>'[1]Формат ИПР'!A194</f>
        <v>1.1.6</v>
      </c>
      <c r="B206" s="46" t="str">
        <f>'[1]Формат ИПР'!B194</f>
        <v>Приобретение устройства дожига - 2 шт.</v>
      </c>
      <c r="C206" s="46" t="str">
        <f>'[1]Формат ИПР'!C194</f>
        <v>M_Che459_22</v>
      </c>
      <c r="D206" s="39" t="s">
        <v>159</v>
      </c>
      <c r="E206" s="39">
        <f>IF('[1]Формат ИПР'!$KU194=110,'[1]Формат ИПР'!$JQ194,0)</f>
        <v>0</v>
      </c>
      <c r="F206" s="39" t="s">
        <v>159</v>
      </c>
      <c r="G206" s="39">
        <f>IF('[1]Формат ИПР'!$KU194=35,'[1]Формат ИПР'!$JQ194,0)</f>
        <v>0</v>
      </c>
      <c r="H206" s="39" t="s">
        <v>159</v>
      </c>
      <c r="I206" s="39">
        <f>IF('[1]Формат ИПР'!$KU194=10,'[1]Формат ИПР'!$JQ194,0)</f>
        <v>0</v>
      </c>
      <c r="J206" s="39" t="s">
        <v>159</v>
      </c>
      <c r="K206" s="39">
        <v>0</v>
      </c>
      <c r="L206" s="39" t="s">
        <v>159</v>
      </c>
      <c r="M206" s="39">
        <v>0</v>
      </c>
      <c r="N206" s="39" t="s">
        <v>159</v>
      </c>
      <c r="O206" s="39">
        <v>0</v>
      </c>
      <c r="P206" s="39" t="s">
        <v>159</v>
      </c>
      <c r="Q206" s="39">
        <f>IF('[1]Формат ИПР'!$KU194=110,'[1]Формат ИПР'!$JP194,0)</f>
        <v>0</v>
      </c>
      <c r="R206" s="39" t="s">
        <v>159</v>
      </c>
      <c r="S206" s="39">
        <f>IF('[1]Формат ИПР'!$KU194=35,'[1]Формат ИПР'!$JP194,0)</f>
        <v>0</v>
      </c>
      <c r="T206" s="39" t="s">
        <v>159</v>
      </c>
      <c r="U206" s="39">
        <f>IF('[1]Формат ИПР'!$KU194=10,'[1]Формат ИПР'!$JP194,0)</f>
        <v>0</v>
      </c>
      <c r="V206" s="39" t="s">
        <v>159</v>
      </c>
      <c r="W206" s="39">
        <f>IF('[1]Формат ИПР'!$KU194=6,'[1]Формат ИПР'!$JP194,0)</f>
        <v>0</v>
      </c>
      <c r="X206" s="39" t="s">
        <v>159</v>
      </c>
      <c r="Y206" s="39">
        <f>IF('[1]Формат ИПР'!$KU194=0.4,'[1]Формат ИПР'!$JP194,0)</f>
        <v>0</v>
      </c>
      <c r="Z206" s="39" t="s">
        <v>159</v>
      </c>
      <c r="AA206" s="39">
        <v>0</v>
      </c>
      <c r="AB206" s="39" t="s">
        <v>159</v>
      </c>
      <c r="AC206" s="39">
        <v>0</v>
      </c>
      <c r="AD206" s="39" t="s">
        <v>159</v>
      </c>
      <c r="AE206" s="39">
        <v>0</v>
      </c>
      <c r="AF206" s="39" t="s">
        <v>159</v>
      </c>
      <c r="AG206" s="39">
        <v>0</v>
      </c>
      <c r="AH206" s="39" t="s">
        <v>159</v>
      </c>
      <c r="AI206" s="39">
        <v>0</v>
      </c>
      <c r="AJ206" s="39" t="s">
        <v>159</v>
      </c>
      <c r="AK206" s="39">
        <v>0</v>
      </c>
      <c r="AL206" s="39" t="s">
        <v>159</v>
      </c>
      <c r="AM206" s="39" t="s">
        <v>159</v>
      </c>
      <c r="AN206" s="39" t="s">
        <v>159</v>
      </c>
      <c r="AO206" s="39">
        <v>0</v>
      </c>
      <c r="AP206" s="39" t="s">
        <v>159</v>
      </c>
      <c r="AQ206" s="39" t="s">
        <v>159</v>
      </c>
      <c r="AR206" s="39" t="s">
        <v>159</v>
      </c>
      <c r="AS206" s="39">
        <f>IF('[1]Формат ИПР'!$KU194=110,'[1]Формат ИПР'!$CA194-'[1]Формат ИПР'!$JQ194,0)</f>
        <v>0</v>
      </c>
      <c r="AT206" s="39" t="s">
        <v>159</v>
      </c>
      <c r="AU206" s="39">
        <f>IF('[1]Формат ИПР'!$KU194=35,'[1]Формат ИПР'!$CA194-'[1]Формат ИПР'!$JQ194,0)</f>
        <v>0</v>
      </c>
      <c r="AV206" s="39" t="s">
        <v>159</v>
      </c>
      <c r="AW206" s="39">
        <f>IF('[1]Формат ИПР'!$KU194=10,'[1]Формат ИПР'!$CA194-'[1]Формат ИПР'!$JQ194,0)</f>
        <v>0</v>
      </c>
      <c r="AX206" s="39" t="s">
        <v>159</v>
      </c>
      <c r="AY206" s="39">
        <f>IF('[1]Формат ИПР'!$KU194=110,'[1]Формат ИПР'!$BZ194-'[1]Формат ИПР'!$JP194,0)</f>
        <v>0</v>
      </c>
      <c r="AZ206" s="39" t="s">
        <v>159</v>
      </c>
      <c r="BA206" s="39">
        <f>IF('[1]Формат ИПР'!$KU194=35,'[1]Формат ИПР'!$BZ194-'[1]Формат ИПР'!$JP194,0)</f>
        <v>0</v>
      </c>
      <c r="BB206" s="39" t="s">
        <v>159</v>
      </c>
      <c r="BC206" s="39">
        <f>IF('[1]Формат ИПР'!$KU194=10,'[1]Формат ИПР'!$BZ194-'[1]Формат ИПР'!$JP194,0)</f>
        <v>0</v>
      </c>
      <c r="BD206" s="39" t="s">
        <v>159</v>
      </c>
      <c r="BE206" s="39">
        <f>IF('[1]Формат ИПР'!$KU194=6,'[1]Формат ИПР'!$BZ194-'[1]Формат ИПР'!$JP194,0)</f>
        <v>0</v>
      </c>
      <c r="BF206" s="39" t="s">
        <v>159</v>
      </c>
      <c r="BG206" s="39">
        <f>IF('[1]Формат ИПР'!$KU194=0.4,'[1]Формат ИПР'!$BZ194-'[1]Формат ИПР'!$JP194,0)</f>
        <v>0</v>
      </c>
      <c r="BH206" s="39" t="s">
        <v>159</v>
      </c>
      <c r="BI206" s="39">
        <v>0</v>
      </c>
      <c r="BJ206" s="39" t="s">
        <v>159</v>
      </c>
      <c r="BK206" s="39">
        <v>0</v>
      </c>
      <c r="BL206" s="39" t="s">
        <v>159</v>
      </c>
      <c r="BM206" s="39">
        <v>0</v>
      </c>
      <c r="BN206" s="39" t="s">
        <v>159</v>
      </c>
      <c r="BO206" s="39">
        <v>0</v>
      </c>
      <c r="BP206" s="39" t="s">
        <v>159</v>
      </c>
      <c r="BQ206" s="39">
        <v>0</v>
      </c>
      <c r="BR206" s="39" t="s">
        <v>159</v>
      </c>
      <c r="BS206" s="39">
        <v>0</v>
      </c>
      <c r="BT206" s="39" t="s">
        <v>159</v>
      </c>
      <c r="BU206" s="39" t="s">
        <v>159</v>
      </c>
      <c r="BV206" s="39" t="s">
        <v>159</v>
      </c>
      <c r="BW206" s="39" t="s">
        <v>159</v>
      </c>
      <c r="BX206" s="39" t="s">
        <v>159</v>
      </c>
      <c r="BY206" s="39" t="s">
        <v>159</v>
      </c>
      <c r="BZ206" s="39" t="s">
        <v>159</v>
      </c>
      <c r="CA206" s="39" t="s">
        <v>159</v>
      </c>
      <c r="CB206" s="39" t="s">
        <v>159</v>
      </c>
      <c r="CC206" s="39">
        <v>0</v>
      </c>
      <c r="CD206" s="39" t="s">
        <v>159</v>
      </c>
      <c r="CE206" s="39" t="s">
        <v>159</v>
      </c>
      <c r="CF206" s="39" t="s">
        <v>159</v>
      </c>
      <c r="CG206" s="39">
        <f>IF((CI206+CK206+CM206+CO206+CQ206)&gt;0,0,'[1]Формат ИПР'!Z194)</f>
        <v>0</v>
      </c>
      <c r="CH206" s="39" t="s">
        <v>159</v>
      </c>
      <c r="CI206" s="39">
        <v>0</v>
      </c>
      <c r="CJ206" s="39" t="s">
        <v>159</v>
      </c>
      <c r="CK206" s="39">
        <v>0</v>
      </c>
      <c r="CL206" s="39" t="s">
        <v>159</v>
      </c>
      <c r="CM206" s="39">
        <v>0</v>
      </c>
      <c r="CN206" s="39" t="s">
        <v>159</v>
      </c>
      <c r="CO206" s="39">
        <v>0</v>
      </c>
      <c r="CP206" s="39" t="s">
        <v>159</v>
      </c>
      <c r="CQ206" s="39">
        <v>0</v>
      </c>
    </row>
    <row r="207" spans="1:95" s="44" customFormat="1" ht="31.5" x14ac:dyDescent="0.3">
      <c r="A207" s="46" t="str">
        <f>'[1]Формат ИПР'!A195</f>
        <v>1.1.6</v>
      </c>
      <c r="B207" s="46" t="str">
        <f>'[1]Формат ИПР'!B195</f>
        <v>Приобретение оборудования в рамках Программы подготовки к ОЗП 2020/2021 гг.</v>
      </c>
      <c r="C207" s="46" t="str">
        <f>'[1]Формат ИПР'!C195</f>
        <v>L_Che442_21</v>
      </c>
      <c r="D207" s="39" t="s">
        <v>159</v>
      </c>
      <c r="E207" s="39">
        <f>IF('[1]Формат ИПР'!$KU195=110,'[1]Формат ИПР'!$JQ195,0)</f>
        <v>0</v>
      </c>
      <c r="F207" s="39" t="s">
        <v>159</v>
      </c>
      <c r="G207" s="39">
        <f>IF('[1]Формат ИПР'!$KU195=35,'[1]Формат ИПР'!$JQ195,0)</f>
        <v>0</v>
      </c>
      <c r="H207" s="39" t="s">
        <v>159</v>
      </c>
      <c r="I207" s="39">
        <f>IF('[1]Формат ИПР'!$KU195=10,'[1]Формат ИПР'!$JQ195,0)</f>
        <v>0</v>
      </c>
      <c r="J207" s="39" t="s">
        <v>159</v>
      </c>
      <c r="K207" s="39">
        <v>0</v>
      </c>
      <c r="L207" s="39" t="s">
        <v>159</v>
      </c>
      <c r="M207" s="39">
        <v>0</v>
      </c>
      <c r="N207" s="39" t="s">
        <v>159</v>
      </c>
      <c r="O207" s="39">
        <v>0</v>
      </c>
      <c r="P207" s="39" t="s">
        <v>159</v>
      </c>
      <c r="Q207" s="39">
        <f>IF('[1]Формат ИПР'!$KU195=110,'[1]Формат ИПР'!$JP195,0)</f>
        <v>0</v>
      </c>
      <c r="R207" s="39" t="s">
        <v>159</v>
      </c>
      <c r="S207" s="39">
        <f>IF('[1]Формат ИПР'!$KU195=35,'[1]Формат ИПР'!$JP195,0)</f>
        <v>0</v>
      </c>
      <c r="T207" s="39" t="s">
        <v>159</v>
      </c>
      <c r="U207" s="39">
        <f>IF('[1]Формат ИПР'!$KU195=10,'[1]Формат ИПР'!$JP195,0)</f>
        <v>0</v>
      </c>
      <c r="V207" s="39" t="s">
        <v>159</v>
      </c>
      <c r="W207" s="39">
        <f>IF('[1]Формат ИПР'!$KU195=6,'[1]Формат ИПР'!$JP195,0)</f>
        <v>0</v>
      </c>
      <c r="X207" s="39" t="s">
        <v>159</v>
      </c>
      <c r="Y207" s="39">
        <f>IF('[1]Формат ИПР'!$KU195=0.4,'[1]Формат ИПР'!$JP195,0)</f>
        <v>0</v>
      </c>
      <c r="Z207" s="39" t="s">
        <v>159</v>
      </c>
      <c r="AA207" s="39">
        <v>0</v>
      </c>
      <c r="AB207" s="39" t="s">
        <v>159</v>
      </c>
      <c r="AC207" s="39">
        <v>0</v>
      </c>
      <c r="AD207" s="39" t="s">
        <v>159</v>
      </c>
      <c r="AE207" s="39">
        <v>0</v>
      </c>
      <c r="AF207" s="39" t="s">
        <v>159</v>
      </c>
      <c r="AG207" s="39">
        <v>0</v>
      </c>
      <c r="AH207" s="39" t="s">
        <v>159</v>
      </c>
      <c r="AI207" s="39">
        <v>0</v>
      </c>
      <c r="AJ207" s="39" t="s">
        <v>159</v>
      </c>
      <c r="AK207" s="39">
        <v>0</v>
      </c>
      <c r="AL207" s="39" t="s">
        <v>159</v>
      </c>
      <c r="AM207" s="39" t="s">
        <v>159</v>
      </c>
      <c r="AN207" s="39" t="s">
        <v>159</v>
      </c>
      <c r="AO207" s="39">
        <v>0</v>
      </c>
      <c r="AP207" s="39" t="s">
        <v>159</v>
      </c>
      <c r="AQ207" s="39" t="s">
        <v>159</v>
      </c>
      <c r="AR207" s="39" t="s">
        <v>159</v>
      </c>
      <c r="AS207" s="39">
        <f>IF('[1]Формат ИПР'!$KU195=110,'[1]Формат ИПР'!$CA195-'[1]Формат ИПР'!$JQ195,0)</f>
        <v>0</v>
      </c>
      <c r="AT207" s="39" t="s">
        <v>159</v>
      </c>
      <c r="AU207" s="39">
        <f>IF('[1]Формат ИПР'!$KU195=35,'[1]Формат ИПР'!$CA195-'[1]Формат ИПР'!$JQ195,0)</f>
        <v>0</v>
      </c>
      <c r="AV207" s="39" t="s">
        <v>159</v>
      </c>
      <c r="AW207" s="39">
        <f>IF('[1]Формат ИПР'!$KU195=10,'[1]Формат ИПР'!$CA195-'[1]Формат ИПР'!$JQ195,0)</f>
        <v>0</v>
      </c>
      <c r="AX207" s="39" t="s">
        <v>159</v>
      </c>
      <c r="AY207" s="39">
        <f>IF('[1]Формат ИПР'!$KU195=110,'[1]Формат ИПР'!$BZ195-'[1]Формат ИПР'!$JP195,0)</f>
        <v>0</v>
      </c>
      <c r="AZ207" s="39" t="s">
        <v>159</v>
      </c>
      <c r="BA207" s="39">
        <f>IF('[1]Формат ИПР'!$KU195=35,'[1]Формат ИПР'!$BZ195-'[1]Формат ИПР'!$JP195,0)</f>
        <v>0</v>
      </c>
      <c r="BB207" s="39" t="s">
        <v>159</v>
      </c>
      <c r="BC207" s="39">
        <f>IF('[1]Формат ИПР'!$KU195=10,'[1]Формат ИПР'!$BZ195-'[1]Формат ИПР'!$JP195,0)</f>
        <v>0</v>
      </c>
      <c r="BD207" s="39" t="s">
        <v>159</v>
      </c>
      <c r="BE207" s="39">
        <f>IF('[1]Формат ИПР'!$KU195=6,'[1]Формат ИПР'!$BZ195-'[1]Формат ИПР'!$JP195,0)</f>
        <v>0</v>
      </c>
      <c r="BF207" s="39" t="s">
        <v>159</v>
      </c>
      <c r="BG207" s="39">
        <f>IF('[1]Формат ИПР'!$KU195=0.4,'[1]Формат ИПР'!$BZ195-'[1]Формат ИПР'!$JP195,0)</f>
        <v>0</v>
      </c>
      <c r="BH207" s="39" t="s">
        <v>159</v>
      </c>
      <c r="BI207" s="39">
        <v>0</v>
      </c>
      <c r="BJ207" s="39" t="s">
        <v>159</v>
      </c>
      <c r="BK207" s="39">
        <v>0</v>
      </c>
      <c r="BL207" s="39" t="s">
        <v>159</v>
      </c>
      <c r="BM207" s="39">
        <v>0</v>
      </c>
      <c r="BN207" s="39" t="s">
        <v>159</v>
      </c>
      <c r="BO207" s="39">
        <v>0</v>
      </c>
      <c r="BP207" s="39" t="s">
        <v>159</v>
      </c>
      <c r="BQ207" s="39">
        <v>0</v>
      </c>
      <c r="BR207" s="39" t="s">
        <v>159</v>
      </c>
      <c r="BS207" s="39">
        <v>0</v>
      </c>
      <c r="BT207" s="39" t="s">
        <v>159</v>
      </c>
      <c r="BU207" s="39" t="s">
        <v>159</v>
      </c>
      <c r="BV207" s="39" t="s">
        <v>159</v>
      </c>
      <c r="BW207" s="39" t="s">
        <v>159</v>
      </c>
      <c r="BX207" s="39" t="s">
        <v>159</v>
      </c>
      <c r="BY207" s="39" t="s">
        <v>159</v>
      </c>
      <c r="BZ207" s="39" t="s">
        <v>159</v>
      </c>
      <c r="CA207" s="39" t="s">
        <v>159</v>
      </c>
      <c r="CB207" s="39" t="s">
        <v>159</v>
      </c>
      <c r="CC207" s="39">
        <v>0</v>
      </c>
      <c r="CD207" s="39" t="s">
        <v>159</v>
      </c>
      <c r="CE207" s="39" t="s">
        <v>159</v>
      </c>
      <c r="CF207" s="39" t="s">
        <v>159</v>
      </c>
      <c r="CG207" s="39">
        <f>IF((CI207+CK207+CM207+CO207+CQ207)&gt;0,0,'[1]Формат ИПР'!Z195)</f>
        <v>0</v>
      </c>
      <c r="CH207" s="39" t="s">
        <v>159</v>
      </c>
      <c r="CI207" s="39">
        <v>0</v>
      </c>
      <c r="CJ207" s="39" t="s">
        <v>159</v>
      </c>
      <c r="CK207" s="39">
        <v>0</v>
      </c>
      <c r="CL207" s="39" t="s">
        <v>159</v>
      </c>
      <c r="CM207" s="39">
        <v>0</v>
      </c>
      <c r="CN207" s="39" t="s">
        <v>159</v>
      </c>
      <c r="CO207" s="39">
        <v>0</v>
      </c>
      <c r="CP207" s="39" t="s">
        <v>159</v>
      </c>
      <c r="CQ207" s="39">
        <v>0</v>
      </c>
    </row>
    <row r="208" spans="1:95" s="44" customFormat="1" ht="63" x14ac:dyDescent="0.3">
      <c r="A208" s="46" t="str">
        <f>'[1]Формат ИПР'!A196</f>
        <v>1.1.6</v>
      </c>
      <c r="B208" s="46" t="str">
        <f>'[1]Формат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46" t="str">
        <f>'[1]Формат ИПР'!C196</f>
        <v>K_Che419_20</v>
      </c>
      <c r="D208" s="39" t="s">
        <v>159</v>
      </c>
      <c r="E208" s="39">
        <f>IF('[1]Формат ИПР'!$KU196=110,'[1]Формат ИПР'!$JQ196,0)</f>
        <v>0</v>
      </c>
      <c r="F208" s="39" t="s">
        <v>159</v>
      </c>
      <c r="G208" s="39">
        <f>IF('[1]Формат ИПР'!$KU196=35,'[1]Формат ИПР'!$JQ196,0)</f>
        <v>0</v>
      </c>
      <c r="H208" s="39" t="s">
        <v>159</v>
      </c>
      <c r="I208" s="39">
        <f>IF('[1]Формат ИПР'!$KU196=10,'[1]Формат ИПР'!$JQ196,0)</f>
        <v>0</v>
      </c>
      <c r="J208" s="39" t="s">
        <v>159</v>
      </c>
      <c r="K208" s="39">
        <v>0</v>
      </c>
      <c r="L208" s="39" t="s">
        <v>159</v>
      </c>
      <c r="M208" s="39">
        <v>0</v>
      </c>
      <c r="N208" s="39" t="s">
        <v>159</v>
      </c>
      <c r="O208" s="39">
        <v>0</v>
      </c>
      <c r="P208" s="39" t="s">
        <v>159</v>
      </c>
      <c r="Q208" s="39">
        <f>IF('[1]Формат ИПР'!$KU196=110,'[1]Формат ИПР'!$JP196,0)</f>
        <v>0</v>
      </c>
      <c r="R208" s="39" t="s">
        <v>159</v>
      </c>
      <c r="S208" s="39">
        <f>IF('[1]Формат ИПР'!$KU196=35,'[1]Формат ИПР'!$JP196,0)</f>
        <v>0</v>
      </c>
      <c r="T208" s="39" t="s">
        <v>159</v>
      </c>
      <c r="U208" s="39">
        <f>IF('[1]Формат ИПР'!$KU196=10,'[1]Формат ИПР'!$JP196,0)</f>
        <v>0</v>
      </c>
      <c r="V208" s="39" t="s">
        <v>159</v>
      </c>
      <c r="W208" s="39">
        <f>IF('[1]Формат ИПР'!$KU196=6,'[1]Формат ИПР'!$JP196,0)</f>
        <v>0</v>
      </c>
      <c r="X208" s="39" t="s">
        <v>159</v>
      </c>
      <c r="Y208" s="39">
        <f>IF('[1]Формат ИПР'!$KU196=0.4,'[1]Формат ИПР'!$JP196,0)</f>
        <v>0</v>
      </c>
      <c r="Z208" s="39" t="s">
        <v>159</v>
      </c>
      <c r="AA208" s="39">
        <v>0</v>
      </c>
      <c r="AB208" s="39" t="s">
        <v>159</v>
      </c>
      <c r="AC208" s="39">
        <v>0</v>
      </c>
      <c r="AD208" s="39" t="s">
        <v>159</v>
      </c>
      <c r="AE208" s="39">
        <v>0</v>
      </c>
      <c r="AF208" s="39" t="s">
        <v>159</v>
      </c>
      <c r="AG208" s="39">
        <v>0</v>
      </c>
      <c r="AH208" s="39" t="s">
        <v>159</v>
      </c>
      <c r="AI208" s="39">
        <v>0</v>
      </c>
      <c r="AJ208" s="39" t="s">
        <v>159</v>
      </c>
      <c r="AK208" s="39">
        <v>0</v>
      </c>
      <c r="AL208" s="39" t="s">
        <v>159</v>
      </c>
      <c r="AM208" s="39" t="s">
        <v>159</v>
      </c>
      <c r="AN208" s="39" t="s">
        <v>159</v>
      </c>
      <c r="AO208" s="39">
        <v>0</v>
      </c>
      <c r="AP208" s="39" t="s">
        <v>159</v>
      </c>
      <c r="AQ208" s="39" t="s">
        <v>159</v>
      </c>
      <c r="AR208" s="39" t="s">
        <v>159</v>
      </c>
      <c r="AS208" s="39">
        <f>IF('[1]Формат ИПР'!$KU196=110,'[1]Формат ИПР'!$CA196-'[1]Формат ИПР'!$JQ196,0)</f>
        <v>0</v>
      </c>
      <c r="AT208" s="39" t="s">
        <v>159</v>
      </c>
      <c r="AU208" s="39">
        <f>IF('[1]Формат ИПР'!$KU196=35,'[1]Формат ИПР'!$CA196-'[1]Формат ИПР'!$JQ196,0)</f>
        <v>0</v>
      </c>
      <c r="AV208" s="39" t="s">
        <v>159</v>
      </c>
      <c r="AW208" s="39">
        <f>IF('[1]Формат ИПР'!$KU196=10,'[1]Формат ИПР'!$CA196-'[1]Формат ИПР'!$JQ196,0)</f>
        <v>0</v>
      </c>
      <c r="AX208" s="39" t="s">
        <v>159</v>
      </c>
      <c r="AY208" s="39">
        <f>IF('[1]Формат ИПР'!$KU196=110,'[1]Формат ИПР'!$BZ196-'[1]Формат ИПР'!$JP196,0)</f>
        <v>0</v>
      </c>
      <c r="AZ208" s="39" t="s">
        <v>159</v>
      </c>
      <c r="BA208" s="39">
        <f>IF('[1]Формат ИПР'!$KU196=35,'[1]Формат ИПР'!$BZ196-'[1]Формат ИПР'!$JP196,0)</f>
        <v>0</v>
      </c>
      <c r="BB208" s="39" t="s">
        <v>159</v>
      </c>
      <c r="BC208" s="39">
        <f>IF('[1]Формат ИПР'!$KU196=10,'[1]Формат ИПР'!$BZ196-'[1]Формат ИПР'!$JP196,0)</f>
        <v>0</v>
      </c>
      <c r="BD208" s="39" t="s">
        <v>159</v>
      </c>
      <c r="BE208" s="39">
        <f>IF('[1]Формат ИПР'!$KU196=6,'[1]Формат ИПР'!$BZ196-'[1]Формат ИПР'!$JP196,0)</f>
        <v>0</v>
      </c>
      <c r="BF208" s="39" t="s">
        <v>159</v>
      </c>
      <c r="BG208" s="39">
        <f>IF('[1]Формат ИПР'!$KU196=0.4,'[1]Формат ИПР'!$BZ196-'[1]Формат ИПР'!$JP196,0)</f>
        <v>0</v>
      </c>
      <c r="BH208" s="39" t="s">
        <v>159</v>
      </c>
      <c r="BI208" s="39">
        <v>0</v>
      </c>
      <c r="BJ208" s="39" t="s">
        <v>159</v>
      </c>
      <c r="BK208" s="39">
        <v>0</v>
      </c>
      <c r="BL208" s="39" t="s">
        <v>159</v>
      </c>
      <c r="BM208" s="39">
        <v>0</v>
      </c>
      <c r="BN208" s="39" t="s">
        <v>159</v>
      </c>
      <c r="BO208" s="39">
        <v>0</v>
      </c>
      <c r="BP208" s="39" t="s">
        <v>159</v>
      </c>
      <c r="BQ208" s="39">
        <v>0</v>
      </c>
      <c r="BR208" s="39" t="s">
        <v>159</v>
      </c>
      <c r="BS208" s="39">
        <v>0</v>
      </c>
      <c r="BT208" s="39" t="s">
        <v>159</v>
      </c>
      <c r="BU208" s="39" t="s">
        <v>159</v>
      </c>
      <c r="BV208" s="39" t="s">
        <v>159</v>
      </c>
      <c r="BW208" s="39" t="s">
        <v>159</v>
      </c>
      <c r="BX208" s="39" t="s">
        <v>159</v>
      </c>
      <c r="BY208" s="39" t="s">
        <v>159</v>
      </c>
      <c r="BZ208" s="39" t="s">
        <v>159</v>
      </c>
      <c r="CA208" s="39" t="s">
        <v>159</v>
      </c>
      <c r="CB208" s="39" t="s">
        <v>159</v>
      </c>
      <c r="CC208" s="39">
        <v>0</v>
      </c>
      <c r="CD208" s="39" t="s">
        <v>159</v>
      </c>
      <c r="CE208" s="39" t="s">
        <v>159</v>
      </c>
      <c r="CF208" s="39" t="s">
        <v>159</v>
      </c>
      <c r="CG208" s="39">
        <f>IF((CI208+CK208+CM208+CO208+CQ208)&gt;0,0,'[1]Формат ИПР'!Z196)</f>
        <v>4.8959999999999999</v>
      </c>
      <c r="CH208" s="39" t="s">
        <v>159</v>
      </c>
      <c r="CI208" s="39">
        <v>0</v>
      </c>
      <c r="CJ208" s="39" t="s">
        <v>159</v>
      </c>
      <c r="CK208" s="39">
        <v>0</v>
      </c>
      <c r="CL208" s="39" t="s">
        <v>159</v>
      </c>
      <c r="CM208" s="39">
        <v>0</v>
      </c>
      <c r="CN208" s="39" t="s">
        <v>159</v>
      </c>
      <c r="CO208" s="39">
        <v>0</v>
      </c>
      <c r="CP208" s="39" t="s">
        <v>159</v>
      </c>
      <c r="CQ208" s="39">
        <v>0</v>
      </c>
    </row>
    <row r="209" spans="1:95" s="44" customFormat="1" ht="47.25" x14ac:dyDescent="0.3">
      <c r="A209" s="46" t="str">
        <f>'[1]Формат ИПР'!A197</f>
        <v>1.1.6</v>
      </c>
      <c r="B209" s="46" t="str">
        <f>'[1]Формат ИПР'!B197</f>
        <v>Модернизация радиосети АО "Чеченэнерго" (приобретение комплектов ретранслятор, АКБ, АФУ, дуплексер - 10 компл.)</v>
      </c>
      <c r="C209" s="46" t="str">
        <f>'[1]Формат ИПР'!C197</f>
        <v>J_Che233</v>
      </c>
      <c r="D209" s="39" t="s">
        <v>159</v>
      </c>
      <c r="E209" s="39">
        <f>IF('[1]Формат ИПР'!$KU197=110,'[1]Формат ИПР'!$JQ197,0)</f>
        <v>0</v>
      </c>
      <c r="F209" s="39" t="s">
        <v>159</v>
      </c>
      <c r="G209" s="39">
        <f>IF('[1]Формат ИПР'!$KU197=35,'[1]Формат ИПР'!$JQ197,0)</f>
        <v>0</v>
      </c>
      <c r="H209" s="39" t="s">
        <v>159</v>
      </c>
      <c r="I209" s="39">
        <f>IF('[1]Формат ИПР'!$KU197=10,'[1]Формат ИПР'!$JQ197,0)</f>
        <v>0</v>
      </c>
      <c r="J209" s="39" t="s">
        <v>159</v>
      </c>
      <c r="K209" s="39">
        <v>0</v>
      </c>
      <c r="L209" s="39" t="s">
        <v>159</v>
      </c>
      <c r="M209" s="39">
        <v>0</v>
      </c>
      <c r="N209" s="39" t="s">
        <v>159</v>
      </c>
      <c r="O209" s="39">
        <v>0</v>
      </c>
      <c r="P209" s="39" t="s">
        <v>159</v>
      </c>
      <c r="Q209" s="39">
        <f>IF('[1]Формат ИПР'!$KU197=110,'[1]Формат ИПР'!$JP197,0)</f>
        <v>0</v>
      </c>
      <c r="R209" s="39" t="s">
        <v>159</v>
      </c>
      <c r="S209" s="39">
        <f>IF('[1]Формат ИПР'!$KU197=35,'[1]Формат ИПР'!$JP197,0)</f>
        <v>0</v>
      </c>
      <c r="T209" s="39" t="s">
        <v>159</v>
      </c>
      <c r="U209" s="39">
        <f>IF('[1]Формат ИПР'!$KU197=10,'[1]Формат ИПР'!$JP197,0)</f>
        <v>0</v>
      </c>
      <c r="V209" s="39" t="s">
        <v>159</v>
      </c>
      <c r="W209" s="39">
        <f>IF('[1]Формат ИПР'!$KU197=6,'[1]Формат ИПР'!$JP197,0)</f>
        <v>0</v>
      </c>
      <c r="X209" s="39" t="s">
        <v>159</v>
      </c>
      <c r="Y209" s="39">
        <f>IF('[1]Формат ИПР'!$KU197=0.4,'[1]Формат ИПР'!$JP197,0)</f>
        <v>0</v>
      </c>
      <c r="Z209" s="39" t="s">
        <v>159</v>
      </c>
      <c r="AA209" s="39">
        <v>0</v>
      </c>
      <c r="AB209" s="39" t="s">
        <v>159</v>
      </c>
      <c r="AC209" s="39">
        <v>0</v>
      </c>
      <c r="AD209" s="39" t="s">
        <v>159</v>
      </c>
      <c r="AE209" s="39">
        <v>0</v>
      </c>
      <c r="AF209" s="39" t="s">
        <v>159</v>
      </c>
      <c r="AG209" s="39">
        <v>0</v>
      </c>
      <c r="AH209" s="39" t="s">
        <v>159</v>
      </c>
      <c r="AI209" s="39">
        <v>0</v>
      </c>
      <c r="AJ209" s="39" t="s">
        <v>159</v>
      </c>
      <c r="AK209" s="39">
        <v>0</v>
      </c>
      <c r="AL209" s="39" t="s">
        <v>159</v>
      </c>
      <c r="AM209" s="39" t="s">
        <v>159</v>
      </c>
      <c r="AN209" s="39" t="s">
        <v>159</v>
      </c>
      <c r="AO209" s="39">
        <v>0</v>
      </c>
      <c r="AP209" s="39" t="s">
        <v>159</v>
      </c>
      <c r="AQ209" s="39" t="s">
        <v>159</v>
      </c>
      <c r="AR209" s="39" t="s">
        <v>159</v>
      </c>
      <c r="AS209" s="39">
        <f>IF('[1]Формат ИПР'!$KU197=110,'[1]Формат ИПР'!$CA197-'[1]Формат ИПР'!$JQ197,0)</f>
        <v>0</v>
      </c>
      <c r="AT209" s="39" t="s">
        <v>159</v>
      </c>
      <c r="AU209" s="39">
        <f>IF('[1]Формат ИПР'!$KU197=35,'[1]Формат ИПР'!$CA197-'[1]Формат ИПР'!$JQ197,0)</f>
        <v>0</v>
      </c>
      <c r="AV209" s="39" t="s">
        <v>159</v>
      </c>
      <c r="AW209" s="39">
        <f>IF('[1]Формат ИПР'!$KU197=10,'[1]Формат ИПР'!$CA197-'[1]Формат ИПР'!$JQ197,0)</f>
        <v>0</v>
      </c>
      <c r="AX209" s="39" t="s">
        <v>159</v>
      </c>
      <c r="AY209" s="39">
        <f>IF('[1]Формат ИПР'!$KU197=110,'[1]Формат ИПР'!$BZ197-'[1]Формат ИПР'!$JP197,0)</f>
        <v>0</v>
      </c>
      <c r="AZ209" s="39" t="s">
        <v>159</v>
      </c>
      <c r="BA209" s="39">
        <f>IF('[1]Формат ИПР'!$KU197=35,'[1]Формат ИПР'!$BZ197-'[1]Формат ИПР'!$JP197,0)</f>
        <v>0</v>
      </c>
      <c r="BB209" s="39" t="s">
        <v>159</v>
      </c>
      <c r="BC209" s="39">
        <f>IF('[1]Формат ИПР'!$KU197=10,'[1]Формат ИПР'!$BZ197-'[1]Формат ИПР'!$JP197,0)</f>
        <v>0</v>
      </c>
      <c r="BD209" s="39" t="s">
        <v>159</v>
      </c>
      <c r="BE209" s="39">
        <f>IF('[1]Формат ИПР'!$KU197=6,'[1]Формат ИПР'!$BZ197-'[1]Формат ИПР'!$JP197,0)</f>
        <v>0</v>
      </c>
      <c r="BF209" s="39" t="s">
        <v>159</v>
      </c>
      <c r="BG209" s="39">
        <f>IF('[1]Формат ИПР'!$KU197=0.4,'[1]Формат ИПР'!$BZ197-'[1]Формат ИПР'!$JP197,0)</f>
        <v>0</v>
      </c>
      <c r="BH209" s="39" t="s">
        <v>159</v>
      </c>
      <c r="BI209" s="39">
        <v>0</v>
      </c>
      <c r="BJ209" s="39" t="s">
        <v>159</v>
      </c>
      <c r="BK209" s="39">
        <v>0</v>
      </c>
      <c r="BL209" s="39" t="s">
        <v>159</v>
      </c>
      <c r="BM209" s="39">
        <v>0</v>
      </c>
      <c r="BN209" s="39" t="s">
        <v>159</v>
      </c>
      <c r="BO209" s="39">
        <v>0</v>
      </c>
      <c r="BP209" s="39" t="s">
        <v>159</v>
      </c>
      <c r="BQ209" s="39">
        <v>0</v>
      </c>
      <c r="BR209" s="39" t="s">
        <v>159</v>
      </c>
      <c r="BS209" s="39">
        <v>0</v>
      </c>
      <c r="BT209" s="39" t="s">
        <v>159</v>
      </c>
      <c r="BU209" s="39" t="s">
        <v>159</v>
      </c>
      <c r="BV209" s="39" t="s">
        <v>159</v>
      </c>
      <c r="BW209" s="39" t="s">
        <v>159</v>
      </c>
      <c r="BX209" s="39" t="s">
        <v>159</v>
      </c>
      <c r="BY209" s="39" t="s">
        <v>159</v>
      </c>
      <c r="BZ209" s="39" t="s">
        <v>159</v>
      </c>
      <c r="CA209" s="39" t="s">
        <v>159</v>
      </c>
      <c r="CB209" s="39" t="s">
        <v>159</v>
      </c>
      <c r="CC209" s="39">
        <v>0</v>
      </c>
      <c r="CD209" s="39" t="s">
        <v>159</v>
      </c>
      <c r="CE209" s="39" t="s">
        <v>159</v>
      </c>
      <c r="CF209" s="39" t="s">
        <v>159</v>
      </c>
      <c r="CG209" s="39">
        <f>IF((CI209+CK209+CM209+CO209+CQ209)&gt;0,0,'[1]Формат ИПР'!Z197)</f>
        <v>0</v>
      </c>
      <c r="CH209" s="39" t="s">
        <v>159</v>
      </c>
      <c r="CI209" s="39">
        <v>0</v>
      </c>
      <c r="CJ209" s="39" t="s">
        <v>159</v>
      </c>
      <c r="CK209" s="39">
        <v>0</v>
      </c>
      <c r="CL209" s="39" t="s">
        <v>159</v>
      </c>
      <c r="CM209" s="39">
        <v>0</v>
      </c>
      <c r="CN209" s="39" t="s">
        <v>159</v>
      </c>
      <c r="CO209" s="39">
        <v>0</v>
      </c>
      <c r="CP209" s="39" t="s">
        <v>159</v>
      </c>
      <c r="CQ209" s="39">
        <v>0</v>
      </c>
    </row>
    <row r="210" spans="1:95" s="44" customFormat="1" ht="18.75" x14ac:dyDescent="0.3">
      <c r="A210" s="46" t="str">
        <f>'[1]Формат ИПР'!A198</f>
        <v>1.1.6</v>
      </c>
      <c r="B210" s="46" t="str">
        <f>'[1]Формат ИПР'!B198</f>
        <v>Приобретение системы видеонаблюдения</v>
      </c>
      <c r="C210" s="46" t="str">
        <f>'[1]Формат ИПР'!C198</f>
        <v>K_Che264</v>
      </c>
      <c r="D210" s="39" t="s">
        <v>159</v>
      </c>
      <c r="E210" s="39">
        <f>IF('[1]Формат ИПР'!$KU198=110,'[1]Формат ИПР'!$JQ198,0)</f>
        <v>0</v>
      </c>
      <c r="F210" s="39" t="s">
        <v>159</v>
      </c>
      <c r="G210" s="39">
        <f>IF('[1]Формат ИПР'!$KU198=35,'[1]Формат ИПР'!$JQ198,0)</f>
        <v>0</v>
      </c>
      <c r="H210" s="39" t="s">
        <v>159</v>
      </c>
      <c r="I210" s="39">
        <f>IF('[1]Формат ИПР'!$KU198=10,'[1]Формат ИПР'!$JQ198,0)</f>
        <v>0</v>
      </c>
      <c r="J210" s="39" t="s">
        <v>159</v>
      </c>
      <c r="K210" s="39">
        <v>0</v>
      </c>
      <c r="L210" s="39" t="s">
        <v>159</v>
      </c>
      <c r="M210" s="39">
        <v>0</v>
      </c>
      <c r="N210" s="39" t="s">
        <v>159</v>
      </c>
      <c r="O210" s="39">
        <v>0</v>
      </c>
      <c r="P210" s="39" t="s">
        <v>159</v>
      </c>
      <c r="Q210" s="39">
        <f>IF('[1]Формат ИПР'!$KU198=110,'[1]Формат ИПР'!$JP198,0)</f>
        <v>0</v>
      </c>
      <c r="R210" s="39" t="s">
        <v>159</v>
      </c>
      <c r="S210" s="39">
        <f>IF('[1]Формат ИПР'!$KU198=35,'[1]Формат ИПР'!$JP198,0)</f>
        <v>0</v>
      </c>
      <c r="T210" s="39" t="s">
        <v>159</v>
      </c>
      <c r="U210" s="39">
        <f>IF('[1]Формат ИПР'!$KU198=10,'[1]Формат ИПР'!$JP198,0)</f>
        <v>0</v>
      </c>
      <c r="V210" s="39" t="s">
        <v>159</v>
      </c>
      <c r="W210" s="39">
        <f>IF('[1]Формат ИПР'!$KU198=6,'[1]Формат ИПР'!$JP198,0)</f>
        <v>0</v>
      </c>
      <c r="X210" s="39" t="s">
        <v>159</v>
      </c>
      <c r="Y210" s="39">
        <f>IF('[1]Формат ИПР'!$KU198=0.4,'[1]Формат ИПР'!$JP198,0)</f>
        <v>0</v>
      </c>
      <c r="Z210" s="39" t="s">
        <v>159</v>
      </c>
      <c r="AA210" s="39">
        <v>0</v>
      </c>
      <c r="AB210" s="39" t="s">
        <v>159</v>
      </c>
      <c r="AC210" s="39">
        <v>0</v>
      </c>
      <c r="AD210" s="39" t="s">
        <v>159</v>
      </c>
      <c r="AE210" s="39">
        <v>0</v>
      </c>
      <c r="AF210" s="39" t="s">
        <v>159</v>
      </c>
      <c r="AG210" s="39">
        <v>0</v>
      </c>
      <c r="AH210" s="39" t="s">
        <v>159</v>
      </c>
      <c r="AI210" s="39">
        <v>0</v>
      </c>
      <c r="AJ210" s="39" t="s">
        <v>159</v>
      </c>
      <c r="AK210" s="39">
        <v>0</v>
      </c>
      <c r="AL210" s="39" t="s">
        <v>159</v>
      </c>
      <c r="AM210" s="39" t="s">
        <v>159</v>
      </c>
      <c r="AN210" s="39" t="s">
        <v>159</v>
      </c>
      <c r="AO210" s="39">
        <v>0</v>
      </c>
      <c r="AP210" s="39" t="s">
        <v>159</v>
      </c>
      <c r="AQ210" s="39" t="s">
        <v>159</v>
      </c>
      <c r="AR210" s="39" t="s">
        <v>159</v>
      </c>
      <c r="AS210" s="39">
        <f>IF('[1]Формат ИПР'!$KU198=110,'[1]Формат ИПР'!$CA198-'[1]Формат ИПР'!$JQ198,0)</f>
        <v>0</v>
      </c>
      <c r="AT210" s="39" t="s">
        <v>159</v>
      </c>
      <c r="AU210" s="39">
        <f>IF('[1]Формат ИПР'!$KU198=35,'[1]Формат ИПР'!$CA198-'[1]Формат ИПР'!$JQ198,0)</f>
        <v>0</v>
      </c>
      <c r="AV210" s="39" t="s">
        <v>159</v>
      </c>
      <c r="AW210" s="39">
        <f>IF('[1]Формат ИПР'!$KU198=10,'[1]Формат ИПР'!$CA198-'[1]Формат ИПР'!$JQ198,0)</f>
        <v>0</v>
      </c>
      <c r="AX210" s="39" t="s">
        <v>159</v>
      </c>
      <c r="AY210" s="39">
        <f>IF('[1]Формат ИПР'!$KU198=110,'[1]Формат ИПР'!$BZ198-'[1]Формат ИПР'!$JP198,0)</f>
        <v>0</v>
      </c>
      <c r="AZ210" s="39" t="s">
        <v>159</v>
      </c>
      <c r="BA210" s="39">
        <f>IF('[1]Формат ИПР'!$KU198=35,'[1]Формат ИПР'!$BZ198-'[1]Формат ИПР'!$JP198,0)</f>
        <v>0</v>
      </c>
      <c r="BB210" s="39" t="s">
        <v>159</v>
      </c>
      <c r="BC210" s="39">
        <f>IF('[1]Формат ИПР'!$KU198=10,'[1]Формат ИПР'!$BZ198-'[1]Формат ИПР'!$JP198,0)</f>
        <v>0</v>
      </c>
      <c r="BD210" s="39" t="s">
        <v>159</v>
      </c>
      <c r="BE210" s="39">
        <f>IF('[1]Формат ИПР'!$KU198=6,'[1]Формат ИПР'!$BZ198-'[1]Формат ИПР'!$JP198,0)</f>
        <v>0</v>
      </c>
      <c r="BF210" s="39" t="s">
        <v>159</v>
      </c>
      <c r="BG210" s="39">
        <f>IF('[1]Формат ИПР'!$KU198=0.4,'[1]Формат ИПР'!$BZ198-'[1]Формат ИПР'!$JP198,0)</f>
        <v>0</v>
      </c>
      <c r="BH210" s="39" t="s">
        <v>159</v>
      </c>
      <c r="BI210" s="39">
        <v>0</v>
      </c>
      <c r="BJ210" s="39" t="s">
        <v>159</v>
      </c>
      <c r="BK210" s="39">
        <v>0</v>
      </c>
      <c r="BL210" s="39" t="s">
        <v>159</v>
      </c>
      <c r="BM210" s="39">
        <v>0</v>
      </c>
      <c r="BN210" s="39" t="s">
        <v>159</v>
      </c>
      <c r="BO210" s="39">
        <v>0</v>
      </c>
      <c r="BP210" s="39" t="s">
        <v>159</v>
      </c>
      <c r="BQ210" s="39">
        <v>0</v>
      </c>
      <c r="BR210" s="39" t="s">
        <v>159</v>
      </c>
      <c r="BS210" s="39">
        <v>0</v>
      </c>
      <c r="BT210" s="39" t="s">
        <v>159</v>
      </c>
      <c r="BU210" s="39" t="s">
        <v>159</v>
      </c>
      <c r="BV210" s="39" t="s">
        <v>159</v>
      </c>
      <c r="BW210" s="39" t="s">
        <v>159</v>
      </c>
      <c r="BX210" s="39" t="s">
        <v>159</v>
      </c>
      <c r="BY210" s="39" t="s">
        <v>159</v>
      </c>
      <c r="BZ210" s="39" t="s">
        <v>159</v>
      </c>
      <c r="CA210" s="39" t="s">
        <v>159</v>
      </c>
      <c r="CB210" s="39" t="s">
        <v>159</v>
      </c>
      <c r="CC210" s="39">
        <v>0</v>
      </c>
      <c r="CD210" s="39" t="s">
        <v>159</v>
      </c>
      <c r="CE210" s="39" t="s">
        <v>159</v>
      </c>
      <c r="CF210" s="39" t="s">
        <v>159</v>
      </c>
      <c r="CG210" s="39">
        <f>IF((CI210+CK210+CM210+CO210+CQ210)&gt;0,0,'[1]Формат ИПР'!Z198)</f>
        <v>0</v>
      </c>
      <c r="CH210" s="39" t="s">
        <v>159</v>
      </c>
      <c r="CI210" s="39">
        <v>0</v>
      </c>
      <c r="CJ210" s="39" t="s">
        <v>159</v>
      </c>
      <c r="CK210" s="39">
        <v>0</v>
      </c>
      <c r="CL210" s="39" t="s">
        <v>159</v>
      </c>
      <c r="CM210" s="39">
        <v>0</v>
      </c>
      <c r="CN210" s="39" t="s">
        <v>159</v>
      </c>
      <c r="CO210" s="39">
        <v>0</v>
      </c>
      <c r="CP210" s="39" t="s">
        <v>159</v>
      </c>
      <c r="CQ210" s="39">
        <v>0</v>
      </c>
    </row>
    <row r="211" spans="1:95" s="44" customFormat="1" ht="18.75" x14ac:dyDescent="0.3">
      <c r="A211" s="46" t="str">
        <f>'[1]Формат ИПР'!A199</f>
        <v>1.1.6</v>
      </c>
      <c r="B211" s="46" t="str">
        <f>'[1]Формат ИПР'!B199</f>
        <v>Приобретение МФУ Кyocera Ecosyes -1 шт.</v>
      </c>
      <c r="C211" s="46" t="str">
        <f>'[1]Формат ИПР'!C199</f>
        <v>N_Che464_23</v>
      </c>
      <c r="D211" s="39" t="s">
        <v>159</v>
      </c>
      <c r="E211" s="39">
        <f>IF('[1]Формат ИПР'!$KU199=110,'[1]Формат ИПР'!$JQ199,0)</f>
        <v>0</v>
      </c>
      <c r="F211" s="39" t="s">
        <v>159</v>
      </c>
      <c r="G211" s="39">
        <f>IF('[1]Формат ИПР'!$KU199=35,'[1]Формат ИПР'!$JQ199,0)</f>
        <v>0</v>
      </c>
      <c r="H211" s="39" t="s">
        <v>159</v>
      </c>
      <c r="I211" s="39">
        <f>IF('[1]Формат ИПР'!$KU199=10,'[1]Формат ИПР'!$JQ199,0)</f>
        <v>0</v>
      </c>
      <c r="J211" s="39" t="s">
        <v>159</v>
      </c>
      <c r="K211" s="39">
        <v>0</v>
      </c>
      <c r="L211" s="39" t="s">
        <v>159</v>
      </c>
      <c r="M211" s="39">
        <v>0</v>
      </c>
      <c r="N211" s="39" t="s">
        <v>159</v>
      </c>
      <c r="O211" s="39">
        <v>0</v>
      </c>
      <c r="P211" s="39" t="s">
        <v>159</v>
      </c>
      <c r="Q211" s="39">
        <f>IF('[1]Формат ИПР'!$KU199=110,'[1]Формат ИПР'!$JP199,0)</f>
        <v>0</v>
      </c>
      <c r="R211" s="39" t="s">
        <v>159</v>
      </c>
      <c r="S211" s="39">
        <f>IF('[1]Формат ИПР'!$KU199=35,'[1]Формат ИПР'!$JP199,0)</f>
        <v>0</v>
      </c>
      <c r="T211" s="39" t="s">
        <v>159</v>
      </c>
      <c r="U211" s="39">
        <f>IF('[1]Формат ИПР'!$KU199=10,'[1]Формат ИПР'!$JP199,0)</f>
        <v>0</v>
      </c>
      <c r="V211" s="39" t="s">
        <v>159</v>
      </c>
      <c r="W211" s="39">
        <f>IF('[1]Формат ИПР'!$KU199=6,'[1]Формат ИПР'!$JP199,0)</f>
        <v>0</v>
      </c>
      <c r="X211" s="39" t="s">
        <v>159</v>
      </c>
      <c r="Y211" s="39">
        <f>IF('[1]Формат ИПР'!$KU199=0.4,'[1]Формат ИПР'!$JP199,0)</f>
        <v>0</v>
      </c>
      <c r="Z211" s="39" t="s">
        <v>159</v>
      </c>
      <c r="AA211" s="39">
        <v>0</v>
      </c>
      <c r="AB211" s="39" t="s">
        <v>159</v>
      </c>
      <c r="AC211" s="39">
        <v>0</v>
      </c>
      <c r="AD211" s="39" t="s">
        <v>159</v>
      </c>
      <c r="AE211" s="39">
        <v>0</v>
      </c>
      <c r="AF211" s="39" t="s">
        <v>159</v>
      </c>
      <c r="AG211" s="39">
        <v>0</v>
      </c>
      <c r="AH211" s="39" t="s">
        <v>159</v>
      </c>
      <c r="AI211" s="39">
        <v>0</v>
      </c>
      <c r="AJ211" s="39" t="s">
        <v>159</v>
      </c>
      <c r="AK211" s="39">
        <v>0</v>
      </c>
      <c r="AL211" s="39" t="s">
        <v>159</v>
      </c>
      <c r="AM211" s="39" t="s">
        <v>159</v>
      </c>
      <c r="AN211" s="39" t="s">
        <v>159</v>
      </c>
      <c r="AO211" s="39">
        <v>0</v>
      </c>
      <c r="AP211" s="39" t="s">
        <v>159</v>
      </c>
      <c r="AQ211" s="39" t="s">
        <v>159</v>
      </c>
      <c r="AR211" s="39" t="s">
        <v>159</v>
      </c>
      <c r="AS211" s="39">
        <f>IF('[1]Формат ИПР'!$KU199=110,'[1]Формат ИПР'!$CA199-'[1]Формат ИПР'!$JQ199,0)</f>
        <v>0</v>
      </c>
      <c r="AT211" s="39" t="s">
        <v>159</v>
      </c>
      <c r="AU211" s="39">
        <f>IF('[1]Формат ИПР'!$KU199=35,'[1]Формат ИПР'!$CA199-'[1]Формат ИПР'!$JQ199,0)</f>
        <v>0</v>
      </c>
      <c r="AV211" s="39" t="s">
        <v>159</v>
      </c>
      <c r="AW211" s="39">
        <f>IF('[1]Формат ИПР'!$KU199=10,'[1]Формат ИПР'!$CA199-'[1]Формат ИПР'!$JQ199,0)</f>
        <v>0</v>
      </c>
      <c r="AX211" s="39" t="s">
        <v>159</v>
      </c>
      <c r="AY211" s="39">
        <f>IF('[1]Формат ИПР'!$KU199=110,'[1]Формат ИПР'!$BZ199-'[1]Формат ИПР'!$JP199,0)</f>
        <v>0</v>
      </c>
      <c r="AZ211" s="39" t="s">
        <v>159</v>
      </c>
      <c r="BA211" s="39">
        <f>IF('[1]Формат ИПР'!$KU199=35,'[1]Формат ИПР'!$BZ199-'[1]Формат ИПР'!$JP199,0)</f>
        <v>0</v>
      </c>
      <c r="BB211" s="39" t="s">
        <v>159</v>
      </c>
      <c r="BC211" s="39">
        <f>IF('[1]Формат ИПР'!$KU199=10,'[1]Формат ИПР'!$BZ199-'[1]Формат ИПР'!$JP199,0)</f>
        <v>0</v>
      </c>
      <c r="BD211" s="39" t="s">
        <v>159</v>
      </c>
      <c r="BE211" s="39">
        <f>IF('[1]Формат ИПР'!$KU199=6,'[1]Формат ИПР'!$BZ199-'[1]Формат ИПР'!$JP199,0)</f>
        <v>0</v>
      </c>
      <c r="BF211" s="39" t="s">
        <v>159</v>
      </c>
      <c r="BG211" s="39">
        <f>IF('[1]Формат ИПР'!$KU199=0.4,'[1]Формат ИПР'!$BZ199-'[1]Формат ИПР'!$JP199,0)</f>
        <v>0</v>
      </c>
      <c r="BH211" s="39" t="s">
        <v>159</v>
      </c>
      <c r="BI211" s="39">
        <v>0</v>
      </c>
      <c r="BJ211" s="39" t="s">
        <v>159</v>
      </c>
      <c r="BK211" s="39">
        <v>0</v>
      </c>
      <c r="BL211" s="39" t="s">
        <v>159</v>
      </c>
      <c r="BM211" s="39">
        <v>0</v>
      </c>
      <c r="BN211" s="39" t="s">
        <v>159</v>
      </c>
      <c r="BO211" s="39">
        <v>0</v>
      </c>
      <c r="BP211" s="39" t="s">
        <v>159</v>
      </c>
      <c r="BQ211" s="39">
        <v>0</v>
      </c>
      <c r="BR211" s="39" t="s">
        <v>159</v>
      </c>
      <c r="BS211" s="39">
        <v>0</v>
      </c>
      <c r="BT211" s="39" t="s">
        <v>159</v>
      </c>
      <c r="BU211" s="39" t="s">
        <v>159</v>
      </c>
      <c r="BV211" s="39" t="s">
        <v>159</v>
      </c>
      <c r="BW211" s="39" t="s">
        <v>159</v>
      </c>
      <c r="BX211" s="39" t="s">
        <v>159</v>
      </c>
      <c r="BY211" s="39" t="s">
        <v>159</v>
      </c>
      <c r="BZ211" s="39" t="s">
        <v>159</v>
      </c>
      <c r="CA211" s="39" t="s">
        <v>159</v>
      </c>
      <c r="CB211" s="39" t="s">
        <v>159</v>
      </c>
      <c r="CC211" s="39">
        <v>0</v>
      </c>
      <c r="CD211" s="39" t="s">
        <v>159</v>
      </c>
      <c r="CE211" s="39" t="s">
        <v>159</v>
      </c>
      <c r="CF211" s="39" t="s">
        <v>159</v>
      </c>
      <c r="CG211" s="39">
        <f>IF((CI211+CK211+CM211+CO211+CQ211)&gt;0,0,'[1]Формат ИПР'!Z199)</f>
        <v>0.15709699999999999</v>
      </c>
      <c r="CH211" s="39" t="s">
        <v>159</v>
      </c>
      <c r="CI211" s="39">
        <v>0</v>
      </c>
      <c r="CJ211" s="39" t="s">
        <v>159</v>
      </c>
      <c r="CK211" s="39">
        <v>0</v>
      </c>
      <c r="CL211" s="39" t="s">
        <v>159</v>
      </c>
      <c r="CM211" s="39">
        <v>0</v>
      </c>
      <c r="CN211" s="39" t="s">
        <v>159</v>
      </c>
      <c r="CO211" s="39">
        <v>0</v>
      </c>
      <c r="CP211" s="39" t="s">
        <v>159</v>
      </c>
      <c r="CQ211" s="39">
        <v>0</v>
      </c>
    </row>
    <row r="212" spans="1:95" s="44" customFormat="1" ht="18.75" x14ac:dyDescent="0.3">
      <c r="A212" s="46" t="str">
        <f>'[1]Формат ИПР'!A200</f>
        <v>1.1.6</v>
      </c>
      <c r="B212" s="46" t="str">
        <f>'[1]Формат ИПР'!B200</f>
        <v>Приобретение Ноутбук  MS1 - 4 шт.</v>
      </c>
      <c r="C212" s="46" t="str">
        <f>'[1]Формат ИПР'!C200</f>
        <v>N_Che465_23</v>
      </c>
      <c r="D212" s="39" t="s">
        <v>159</v>
      </c>
      <c r="E212" s="39">
        <f>IF('[1]Формат ИПР'!$KU200=110,'[1]Формат ИПР'!$JQ200,0)</f>
        <v>0</v>
      </c>
      <c r="F212" s="39" t="s">
        <v>159</v>
      </c>
      <c r="G212" s="39">
        <f>IF('[1]Формат ИПР'!$KU200=35,'[1]Формат ИПР'!$JQ200,0)</f>
        <v>0</v>
      </c>
      <c r="H212" s="39" t="s">
        <v>159</v>
      </c>
      <c r="I212" s="39">
        <f>IF('[1]Формат ИПР'!$KU200=10,'[1]Формат ИПР'!$JQ200,0)</f>
        <v>0</v>
      </c>
      <c r="J212" s="39" t="s">
        <v>159</v>
      </c>
      <c r="K212" s="39">
        <v>0</v>
      </c>
      <c r="L212" s="39" t="s">
        <v>159</v>
      </c>
      <c r="M212" s="39">
        <v>0</v>
      </c>
      <c r="N212" s="39" t="s">
        <v>159</v>
      </c>
      <c r="O212" s="39">
        <v>0</v>
      </c>
      <c r="P212" s="39" t="s">
        <v>159</v>
      </c>
      <c r="Q212" s="39">
        <f>IF('[1]Формат ИПР'!$KU200=110,'[1]Формат ИПР'!$JP200,0)</f>
        <v>0</v>
      </c>
      <c r="R212" s="39" t="s">
        <v>159</v>
      </c>
      <c r="S212" s="39">
        <f>IF('[1]Формат ИПР'!$KU200=35,'[1]Формат ИПР'!$JP200,0)</f>
        <v>0</v>
      </c>
      <c r="T212" s="39" t="s">
        <v>159</v>
      </c>
      <c r="U212" s="39">
        <f>IF('[1]Формат ИПР'!$KU200=10,'[1]Формат ИПР'!$JP200,0)</f>
        <v>0</v>
      </c>
      <c r="V212" s="39" t="s">
        <v>159</v>
      </c>
      <c r="W212" s="39">
        <f>IF('[1]Формат ИПР'!$KU200=6,'[1]Формат ИПР'!$JP200,0)</f>
        <v>0</v>
      </c>
      <c r="X212" s="39" t="s">
        <v>159</v>
      </c>
      <c r="Y212" s="39">
        <f>IF('[1]Формат ИПР'!$KU200=0.4,'[1]Формат ИПР'!$JP200,0)</f>
        <v>0</v>
      </c>
      <c r="Z212" s="39" t="s">
        <v>159</v>
      </c>
      <c r="AA212" s="39">
        <v>0</v>
      </c>
      <c r="AB212" s="39" t="s">
        <v>159</v>
      </c>
      <c r="AC212" s="39">
        <v>0</v>
      </c>
      <c r="AD212" s="39" t="s">
        <v>159</v>
      </c>
      <c r="AE212" s="39">
        <v>0</v>
      </c>
      <c r="AF212" s="39" t="s">
        <v>159</v>
      </c>
      <c r="AG212" s="39">
        <v>0</v>
      </c>
      <c r="AH212" s="39" t="s">
        <v>159</v>
      </c>
      <c r="AI212" s="39">
        <v>0</v>
      </c>
      <c r="AJ212" s="39" t="s">
        <v>159</v>
      </c>
      <c r="AK212" s="39">
        <v>0</v>
      </c>
      <c r="AL212" s="39" t="s">
        <v>159</v>
      </c>
      <c r="AM212" s="39" t="s">
        <v>159</v>
      </c>
      <c r="AN212" s="39" t="s">
        <v>159</v>
      </c>
      <c r="AO212" s="39">
        <v>0</v>
      </c>
      <c r="AP212" s="39" t="s">
        <v>159</v>
      </c>
      <c r="AQ212" s="39" t="s">
        <v>159</v>
      </c>
      <c r="AR212" s="39" t="s">
        <v>159</v>
      </c>
      <c r="AS212" s="39">
        <f>IF('[1]Формат ИПР'!$KU200=110,'[1]Формат ИПР'!$CA200-'[1]Формат ИПР'!$JQ200,0)</f>
        <v>0</v>
      </c>
      <c r="AT212" s="39" t="s">
        <v>159</v>
      </c>
      <c r="AU212" s="39">
        <f>IF('[1]Формат ИПР'!$KU200=35,'[1]Формат ИПР'!$CA200-'[1]Формат ИПР'!$JQ200,0)</f>
        <v>0</v>
      </c>
      <c r="AV212" s="39" t="s">
        <v>159</v>
      </c>
      <c r="AW212" s="39">
        <f>IF('[1]Формат ИПР'!$KU200=10,'[1]Формат ИПР'!$CA200-'[1]Формат ИПР'!$JQ200,0)</f>
        <v>0</v>
      </c>
      <c r="AX212" s="39" t="s">
        <v>159</v>
      </c>
      <c r="AY212" s="39">
        <f>IF('[1]Формат ИПР'!$KU200=110,'[1]Формат ИПР'!$BZ200-'[1]Формат ИПР'!$JP200,0)</f>
        <v>0</v>
      </c>
      <c r="AZ212" s="39" t="s">
        <v>159</v>
      </c>
      <c r="BA212" s="39">
        <f>IF('[1]Формат ИПР'!$KU200=35,'[1]Формат ИПР'!$BZ200-'[1]Формат ИПР'!$JP200,0)</f>
        <v>0</v>
      </c>
      <c r="BB212" s="39" t="s">
        <v>159</v>
      </c>
      <c r="BC212" s="39">
        <f>IF('[1]Формат ИПР'!$KU200=10,'[1]Формат ИПР'!$BZ200-'[1]Формат ИПР'!$JP200,0)</f>
        <v>0</v>
      </c>
      <c r="BD212" s="39" t="s">
        <v>159</v>
      </c>
      <c r="BE212" s="39">
        <f>IF('[1]Формат ИПР'!$KU200=6,'[1]Формат ИПР'!$BZ200-'[1]Формат ИПР'!$JP200,0)</f>
        <v>0</v>
      </c>
      <c r="BF212" s="39" t="s">
        <v>159</v>
      </c>
      <c r="BG212" s="39">
        <f>IF('[1]Формат ИПР'!$KU200=0.4,'[1]Формат ИПР'!$BZ200-'[1]Формат ИПР'!$JP200,0)</f>
        <v>0</v>
      </c>
      <c r="BH212" s="39" t="s">
        <v>159</v>
      </c>
      <c r="BI212" s="39">
        <v>0</v>
      </c>
      <c r="BJ212" s="39" t="s">
        <v>159</v>
      </c>
      <c r="BK212" s="39">
        <v>0</v>
      </c>
      <c r="BL212" s="39" t="s">
        <v>159</v>
      </c>
      <c r="BM212" s="39">
        <v>0</v>
      </c>
      <c r="BN212" s="39" t="s">
        <v>159</v>
      </c>
      <c r="BO212" s="39">
        <v>0</v>
      </c>
      <c r="BP212" s="39" t="s">
        <v>159</v>
      </c>
      <c r="BQ212" s="39">
        <v>0</v>
      </c>
      <c r="BR212" s="39" t="s">
        <v>159</v>
      </c>
      <c r="BS212" s="39">
        <v>0</v>
      </c>
      <c r="BT212" s="39" t="s">
        <v>159</v>
      </c>
      <c r="BU212" s="39" t="s">
        <v>159</v>
      </c>
      <c r="BV212" s="39" t="s">
        <v>159</v>
      </c>
      <c r="BW212" s="39" t="s">
        <v>159</v>
      </c>
      <c r="BX212" s="39" t="s">
        <v>159</v>
      </c>
      <c r="BY212" s="39" t="s">
        <v>159</v>
      </c>
      <c r="BZ212" s="39" t="s">
        <v>159</v>
      </c>
      <c r="CA212" s="39" t="s">
        <v>159</v>
      </c>
      <c r="CB212" s="39" t="s">
        <v>159</v>
      </c>
      <c r="CC212" s="39">
        <v>0</v>
      </c>
      <c r="CD212" s="39" t="s">
        <v>159</v>
      </c>
      <c r="CE212" s="39" t="s">
        <v>159</v>
      </c>
      <c r="CF212" s="39" t="s">
        <v>159</v>
      </c>
      <c r="CG212" s="39">
        <f>IF((CI212+CK212+CM212+CO212+CQ212)&gt;0,0,'[1]Формат ИПР'!Z200)</f>
        <v>0.67600000000000005</v>
      </c>
      <c r="CH212" s="39" t="s">
        <v>159</v>
      </c>
      <c r="CI212" s="39">
        <v>0</v>
      </c>
      <c r="CJ212" s="39" t="s">
        <v>159</v>
      </c>
      <c r="CK212" s="39">
        <v>0</v>
      </c>
      <c r="CL212" s="39" t="s">
        <v>159</v>
      </c>
      <c r="CM212" s="39">
        <v>0</v>
      </c>
      <c r="CN212" s="39" t="s">
        <v>159</v>
      </c>
      <c r="CO212" s="39">
        <v>0</v>
      </c>
      <c r="CP212" s="39" t="s">
        <v>159</v>
      </c>
      <c r="CQ212" s="39">
        <v>0</v>
      </c>
    </row>
    <row r="213" spans="1:95" s="44" customFormat="1" ht="18.75" x14ac:dyDescent="0.3">
      <c r="A213" s="46" t="str">
        <f>'[1]Формат ИПР'!A201</f>
        <v>1.1.6</v>
      </c>
      <c r="B213" s="46" t="str">
        <f>'[1]Формат ИПР'!B201</f>
        <v>Приобретение компьютера для специалистов - 7 шт.</v>
      </c>
      <c r="C213" s="46" t="str">
        <f>'[1]Формат ИПР'!C201</f>
        <v>N_Che466_23</v>
      </c>
      <c r="D213" s="39" t="s">
        <v>159</v>
      </c>
      <c r="E213" s="39">
        <f>IF('[1]Формат ИПР'!$KU201=110,'[1]Формат ИПР'!$JQ201,0)</f>
        <v>0</v>
      </c>
      <c r="F213" s="39" t="s">
        <v>159</v>
      </c>
      <c r="G213" s="39">
        <f>IF('[1]Формат ИПР'!$KU201=35,'[1]Формат ИПР'!$JQ201,0)</f>
        <v>0</v>
      </c>
      <c r="H213" s="39" t="s">
        <v>159</v>
      </c>
      <c r="I213" s="39">
        <f>IF('[1]Формат ИПР'!$KU201=10,'[1]Формат ИПР'!$JQ201,0)</f>
        <v>0</v>
      </c>
      <c r="J213" s="39" t="s">
        <v>159</v>
      </c>
      <c r="K213" s="39">
        <v>0</v>
      </c>
      <c r="L213" s="39" t="s">
        <v>159</v>
      </c>
      <c r="M213" s="39">
        <v>0</v>
      </c>
      <c r="N213" s="39" t="s">
        <v>159</v>
      </c>
      <c r="O213" s="39">
        <v>0</v>
      </c>
      <c r="P213" s="39" t="s">
        <v>159</v>
      </c>
      <c r="Q213" s="39">
        <f>IF('[1]Формат ИПР'!$KU201=110,'[1]Формат ИПР'!$JP201,0)</f>
        <v>0</v>
      </c>
      <c r="R213" s="39" t="s">
        <v>159</v>
      </c>
      <c r="S213" s="39">
        <f>IF('[1]Формат ИПР'!$KU201=35,'[1]Формат ИПР'!$JP201,0)</f>
        <v>0</v>
      </c>
      <c r="T213" s="39" t="s">
        <v>159</v>
      </c>
      <c r="U213" s="39">
        <f>IF('[1]Формат ИПР'!$KU201=10,'[1]Формат ИПР'!$JP201,0)</f>
        <v>0</v>
      </c>
      <c r="V213" s="39" t="s">
        <v>159</v>
      </c>
      <c r="W213" s="39">
        <f>IF('[1]Формат ИПР'!$KU201=6,'[1]Формат ИПР'!$JP201,0)</f>
        <v>0</v>
      </c>
      <c r="X213" s="39" t="s">
        <v>159</v>
      </c>
      <c r="Y213" s="39">
        <f>IF('[1]Формат ИПР'!$KU201=0.4,'[1]Формат ИПР'!$JP201,0)</f>
        <v>0</v>
      </c>
      <c r="Z213" s="39" t="s">
        <v>159</v>
      </c>
      <c r="AA213" s="39">
        <v>0</v>
      </c>
      <c r="AB213" s="39" t="s">
        <v>159</v>
      </c>
      <c r="AC213" s="39">
        <v>0</v>
      </c>
      <c r="AD213" s="39" t="s">
        <v>159</v>
      </c>
      <c r="AE213" s="39">
        <v>0</v>
      </c>
      <c r="AF213" s="39" t="s">
        <v>159</v>
      </c>
      <c r="AG213" s="39">
        <v>0</v>
      </c>
      <c r="AH213" s="39" t="s">
        <v>159</v>
      </c>
      <c r="AI213" s="39">
        <v>0</v>
      </c>
      <c r="AJ213" s="39" t="s">
        <v>159</v>
      </c>
      <c r="AK213" s="39">
        <v>0</v>
      </c>
      <c r="AL213" s="39" t="s">
        <v>159</v>
      </c>
      <c r="AM213" s="39" t="s">
        <v>159</v>
      </c>
      <c r="AN213" s="39" t="s">
        <v>159</v>
      </c>
      <c r="AO213" s="39">
        <v>0</v>
      </c>
      <c r="AP213" s="39" t="s">
        <v>159</v>
      </c>
      <c r="AQ213" s="39" t="s">
        <v>159</v>
      </c>
      <c r="AR213" s="39" t="s">
        <v>159</v>
      </c>
      <c r="AS213" s="39">
        <f>IF('[1]Формат ИПР'!$KU201=110,'[1]Формат ИПР'!$CA201-'[1]Формат ИПР'!$JQ201,0)</f>
        <v>0</v>
      </c>
      <c r="AT213" s="39" t="s">
        <v>159</v>
      </c>
      <c r="AU213" s="39">
        <f>IF('[1]Формат ИПР'!$KU201=35,'[1]Формат ИПР'!$CA201-'[1]Формат ИПР'!$JQ201,0)</f>
        <v>0</v>
      </c>
      <c r="AV213" s="39" t="s">
        <v>159</v>
      </c>
      <c r="AW213" s="39">
        <f>IF('[1]Формат ИПР'!$KU201=10,'[1]Формат ИПР'!$CA201-'[1]Формат ИПР'!$JQ201,0)</f>
        <v>0</v>
      </c>
      <c r="AX213" s="39" t="s">
        <v>159</v>
      </c>
      <c r="AY213" s="39">
        <f>IF('[1]Формат ИПР'!$KU201=110,'[1]Формат ИПР'!$BZ201-'[1]Формат ИПР'!$JP201,0)</f>
        <v>0</v>
      </c>
      <c r="AZ213" s="39" t="s">
        <v>159</v>
      </c>
      <c r="BA213" s="39">
        <f>IF('[1]Формат ИПР'!$KU201=35,'[1]Формат ИПР'!$BZ201-'[1]Формат ИПР'!$JP201,0)</f>
        <v>0</v>
      </c>
      <c r="BB213" s="39" t="s">
        <v>159</v>
      </c>
      <c r="BC213" s="39">
        <f>IF('[1]Формат ИПР'!$KU201=10,'[1]Формат ИПР'!$BZ201-'[1]Формат ИПР'!$JP201,0)</f>
        <v>0</v>
      </c>
      <c r="BD213" s="39" t="s">
        <v>159</v>
      </c>
      <c r="BE213" s="39">
        <f>IF('[1]Формат ИПР'!$KU201=6,'[1]Формат ИПР'!$BZ201-'[1]Формат ИПР'!$JP201,0)</f>
        <v>0</v>
      </c>
      <c r="BF213" s="39" t="s">
        <v>159</v>
      </c>
      <c r="BG213" s="39">
        <f>IF('[1]Формат ИПР'!$KU201=0.4,'[1]Формат ИПР'!$BZ201-'[1]Формат ИПР'!$JP201,0)</f>
        <v>0</v>
      </c>
      <c r="BH213" s="39" t="s">
        <v>159</v>
      </c>
      <c r="BI213" s="39">
        <v>0</v>
      </c>
      <c r="BJ213" s="39" t="s">
        <v>159</v>
      </c>
      <c r="BK213" s="39">
        <v>0</v>
      </c>
      <c r="BL213" s="39" t="s">
        <v>159</v>
      </c>
      <c r="BM213" s="39">
        <v>0</v>
      </c>
      <c r="BN213" s="39" t="s">
        <v>159</v>
      </c>
      <c r="BO213" s="39">
        <v>0</v>
      </c>
      <c r="BP213" s="39" t="s">
        <v>159</v>
      </c>
      <c r="BQ213" s="39">
        <v>0</v>
      </c>
      <c r="BR213" s="39" t="s">
        <v>159</v>
      </c>
      <c r="BS213" s="39">
        <v>0</v>
      </c>
      <c r="BT213" s="39" t="s">
        <v>159</v>
      </c>
      <c r="BU213" s="39" t="s">
        <v>159</v>
      </c>
      <c r="BV213" s="39" t="s">
        <v>159</v>
      </c>
      <c r="BW213" s="39" t="s">
        <v>159</v>
      </c>
      <c r="BX213" s="39" t="s">
        <v>159</v>
      </c>
      <c r="BY213" s="39" t="s">
        <v>159</v>
      </c>
      <c r="BZ213" s="39" t="s">
        <v>159</v>
      </c>
      <c r="CA213" s="39" t="s">
        <v>159</v>
      </c>
      <c r="CB213" s="39" t="s">
        <v>159</v>
      </c>
      <c r="CC213" s="39">
        <v>0</v>
      </c>
      <c r="CD213" s="39" t="s">
        <v>159</v>
      </c>
      <c r="CE213" s="39" t="s">
        <v>159</v>
      </c>
      <c r="CF213" s="39" t="s">
        <v>159</v>
      </c>
      <c r="CG213" s="39">
        <f>IF((CI213+CK213+CM213+CO213+CQ213)&gt;0,0,'[1]Формат ИПР'!Z201)</f>
        <v>1.085</v>
      </c>
      <c r="CH213" s="39" t="s">
        <v>159</v>
      </c>
      <c r="CI213" s="39">
        <v>0</v>
      </c>
      <c r="CJ213" s="39" t="s">
        <v>159</v>
      </c>
      <c r="CK213" s="39">
        <v>0</v>
      </c>
      <c r="CL213" s="39" t="s">
        <v>159</v>
      </c>
      <c r="CM213" s="39">
        <v>0</v>
      </c>
      <c r="CN213" s="39" t="s">
        <v>159</v>
      </c>
      <c r="CO213" s="39">
        <v>0</v>
      </c>
      <c r="CP213" s="39" t="s">
        <v>159</v>
      </c>
      <c r="CQ213" s="39">
        <v>0</v>
      </c>
    </row>
    <row r="214" spans="1:95" s="44" customFormat="1" ht="18.75" x14ac:dyDescent="0.3">
      <c r="A214" s="46" t="str">
        <f>'[1]Формат ИПР'!A202</f>
        <v>1.1.6</v>
      </c>
      <c r="B214" s="46" t="str">
        <f>'[1]Формат ИПР'!B202</f>
        <v>Приобретение компьютера DELL - 2 шт.</v>
      </c>
      <c r="C214" s="46" t="str">
        <f>'[1]Формат ИПР'!C202</f>
        <v>N_Che467_23</v>
      </c>
      <c r="D214" s="39" t="s">
        <v>159</v>
      </c>
      <c r="E214" s="39">
        <f>IF('[1]Формат ИПР'!$KU202=110,'[1]Формат ИПР'!$JQ202,0)</f>
        <v>0</v>
      </c>
      <c r="F214" s="39" t="s">
        <v>159</v>
      </c>
      <c r="G214" s="39">
        <f>IF('[1]Формат ИПР'!$KU202=35,'[1]Формат ИПР'!$JQ202,0)</f>
        <v>0</v>
      </c>
      <c r="H214" s="39" t="s">
        <v>159</v>
      </c>
      <c r="I214" s="39">
        <f>IF('[1]Формат ИПР'!$KU202=10,'[1]Формат ИПР'!$JQ202,0)</f>
        <v>0</v>
      </c>
      <c r="J214" s="39" t="s">
        <v>159</v>
      </c>
      <c r="K214" s="39">
        <v>0</v>
      </c>
      <c r="L214" s="39" t="s">
        <v>159</v>
      </c>
      <c r="M214" s="39">
        <v>0</v>
      </c>
      <c r="N214" s="39" t="s">
        <v>159</v>
      </c>
      <c r="O214" s="39">
        <v>0</v>
      </c>
      <c r="P214" s="39" t="s">
        <v>159</v>
      </c>
      <c r="Q214" s="39">
        <f>IF('[1]Формат ИПР'!$KU202=110,'[1]Формат ИПР'!$JP202,0)</f>
        <v>0</v>
      </c>
      <c r="R214" s="39" t="s">
        <v>159</v>
      </c>
      <c r="S214" s="39">
        <f>IF('[1]Формат ИПР'!$KU202=35,'[1]Формат ИПР'!$JP202,0)</f>
        <v>0</v>
      </c>
      <c r="T214" s="39" t="s">
        <v>159</v>
      </c>
      <c r="U214" s="39">
        <f>IF('[1]Формат ИПР'!$KU202=10,'[1]Формат ИПР'!$JP202,0)</f>
        <v>0</v>
      </c>
      <c r="V214" s="39" t="s">
        <v>159</v>
      </c>
      <c r="W214" s="39">
        <f>IF('[1]Формат ИПР'!$KU202=6,'[1]Формат ИПР'!$JP202,0)</f>
        <v>0</v>
      </c>
      <c r="X214" s="39" t="s">
        <v>159</v>
      </c>
      <c r="Y214" s="39">
        <f>IF('[1]Формат ИПР'!$KU202=0.4,'[1]Формат ИПР'!$JP202,0)</f>
        <v>0</v>
      </c>
      <c r="Z214" s="39" t="s">
        <v>159</v>
      </c>
      <c r="AA214" s="39">
        <v>0</v>
      </c>
      <c r="AB214" s="39" t="s">
        <v>159</v>
      </c>
      <c r="AC214" s="39">
        <v>0</v>
      </c>
      <c r="AD214" s="39" t="s">
        <v>159</v>
      </c>
      <c r="AE214" s="39">
        <v>0</v>
      </c>
      <c r="AF214" s="39" t="s">
        <v>159</v>
      </c>
      <c r="AG214" s="39">
        <v>0</v>
      </c>
      <c r="AH214" s="39" t="s">
        <v>159</v>
      </c>
      <c r="AI214" s="39">
        <v>0</v>
      </c>
      <c r="AJ214" s="39" t="s">
        <v>159</v>
      </c>
      <c r="AK214" s="39">
        <v>0</v>
      </c>
      <c r="AL214" s="39" t="s">
        <v>159</v>
      </c>
      <c r="AM214" s="39" t="s">
        <v>159</v>
      </c>
      <c r="AN214" s="39" t="s">
        <v>159</v>
      </c>
      <c r="AO214" s="39">
        <v>0</v>
      </c>
      <c r="AP214" s="39" t="s">
        <v>159</v>
      </c>
      <c r="AQ214" s="39" t="s">
        <v>159</v>
      </c>
      <c r="AR214" s="39" t="s">
        <v>159</v>
      </c>
      <c r="AS214" s="39">
        <f>IF('[1]Формат ИПР'!$KU202=110,'[1]Формат ИПР'!$CA202-'[1]Формат ИПР'!$JQ202,0)</f>
        <v>0</v>
      </c>
      <c r="AT214" s="39" t="s">
        <v>159</v>
      </c>
      <c r="AU214" s="39">
        <f>IF('[1]Формат ИПР'!$KU202=35,'[1]Формат ИПР'!$CA202-'[1]Формат ИПР'!$JQ202,0)</f>
        <v>0</v>
      </c>
      <c r="AV214" s="39" t="s">
        <v>159</v>
      </c>
      <c r="AW214" s="39">
        <f>IF('[1]Формат ИПР'!$KU202=10,'[1]Формат ИПР'!$CA202-'[1]Формат ИПР'!$JQ202,0)</f>
        <v>0</v>
      </c>
      <c r="AX214" s="39" t="s">
        <v>159</v>
      </c>
      <c r="AY214" s="39">
        <f>IF('[1]Формат ИПР'!$KU202=110,'[1]Формат ИПР'!$BZ202-'[1]Формат ИПР'!$JP202,0)</f>
        <v>0</v>
      </c>
      <c r="AZ214" s="39" t="s">
        <v>159</v>
      </c>
      <c r="BA214" s="39">
        <f>IF('[1]Формат ИПР'!$KU202=35,'[1]Формат ИПР'!$BZ202-'[1]Формат ИПР'!$JP202,0)</f>
        <v>0</v>
      </c>
      <c r="BB214" s="39" t="s">
        <v>159</v>
      </c>
      <c r="BC214" s="39">
        <f>IF('[1]Формат ИПР'!$KU202=10,'[1]Формат ИПР'!$BZ202-'[1]Формат ИПР'!$JP202,0)</f>
        <v>0</v>
      </c>
      <c r="BD214" s="39" t="s">
        <v>159</v>
      </c>
      <c r="BE214" s="39">
        <f>IF('[1]Формат ИПР'!$KU202=6,'[1]Формат ИПР'!$BZ202-'[1]Формат ИПР'!$JP202,0)</f>
        <v>0</v>
      </c>
      <c r="BF214" s="39" t="s">
        <v>159</v>
      </c>
      <c r="BG214" s="39">
        <f>IF('[1]Формат ИПР'!$KU202=0.4,'[1]Формат ИПР'!$BZ202-'[1]Формат ИПР'!$JP202,0)</f>
        <v>0</v>
      </c>
      <c r="BH214" s="39" t="s">
        <v>159</v>
      </c>
      <c r="BI214" s="39">
        <v>0</v>
      </c>
      <c r="BJ214" s="39" t="s">
        <v>159</v>
      </c>
      <c r="BK214" s="39">
        <v>0</v>
      </c>
      <c r="BL214" s="39" t="s">
        <v>159</v>
      </c>
      <c r="BM214" s="39">
        <v>0</v>
      </c>
      <c r="BN214" s="39" t="s">
        <v>159</v>
      </c>
      <c r="BO214" s="39">
        <v>0</v>
      </c>
      <c r="BP214" s="39" t="s">
        <v>159</v>
      </c>
      <c r="BQ214" s="39">
        <v>0</v>
      </c>
      <c r="BR214" s="39" t="s">
        <v>159</v>
      </c>
      <c r="BS214" s="39">
        <v>0</v>
      </c>
      <c r="BT214" s="39" t="s">
        <v>159</v>
      </c>
      <c r="BU214" s="39" t="s">
        <v>159</v>
      </c>
      <c r="BV214" s="39" t="s">
        <v>159</v>
      </c>
      <c r="BW214" s="39" t="s">
        <v>159</v>
      </c>
      <c r="BX214" s="39" t="s">
        <v>159</v>
      </c>
      <c r="BY214" s="39" t="s">
        <v>159</v>
      </c>
      <c r="BZ214" s="39" t="s">
        <v>159</v>
      </c>
      <c r="CA214" s="39" t="s">
        <v>159</v>
      </c>
      <c r="CB214" s="39" t="s">
        <v>159</v>
      </c>
      <c r="CC214" s="39">
        <v>0</v>
      </c>
      <c r="CD214" s="39" t="s">
        <v>159</v>
      </c>
      <c r="CE214" s="39" t="s">
        <v>159</v>
      </c>
      <c r="CF214" s="39" t="s">
        <v>159</v>
      </c>
      <c r="CG214" s="39">
        <f>IF((CI214+CK214+CM214+CO214+CQ214)&gt;0,0,'[1]Формат ИПР'!Z202)</f>
        <v>0.57884140000000006</v>
      </c>
      <c r="CH214" s="39" t="s">
        <v>159</v>
      </c>
      <c r="CI214" s="39">
        <v>0</v>
      </c>
      <c r="CJ214" s="39" t="s">
        <v>159</v>
      </c>
      <c r="CK214" s="39">
        <v>0</v>
      </c>
      <c r="CL214" s="39" t="s">
        <v>159</v>
      </c>
      <c r="CM214" s="39">
        <v>0</v>
      </c>
      <c r="CN214" s="39" t="s">
        <v>159</v>
      </c>
      <c r="CO214" s="39">
        <v>0</v>
      </c>
      <c r="CP214" s="39" t="s">
        <v>159</v>
      </c>
      <c r="CQ214" s="39">
        <v>0</v>
      </c>
    </row>
    <row r="215" spans="1:95" s="44" customFormat="1" ht="18.75" x14ac:dyDescent="0.3">
      <c r="A215" s="46" t="str">
        <f>'[1]Формат ИПР'!A203</f>
        <v>1.1.6</v>
      </c>
      <c r="B215" s="46" t="str">
        <f>'[1]Формат ИПР'!B203</f>
        <v>Приобретение котла отопительного  - 2 шт.</v>
      </c>
      <c r="C215" s="46" t="str">
        <f>'[1]Формат ИПР'!C203</f>
        <v>N_Che468_23</v>
      </c>
      <c r="D215" s="39" t="s">
        <v>159</v>
      </c>
      <c r="E215" s="39">
        <f>IF('[1]Формат ИПР'!$KU203=110,'[1]Формат ИПР'!$JQ203,0)</f>
        <v>0</v>
      </c>
      <c r="F215" s="39" t="s">
        <v>159</v>
      </c>
      <c r="G215" s="39">
        <f>IF('[1]Формат ИПР'!$KU203=35,'[1]Формат ИПР'!$JQ203,0)</f>
        <v>0</v>
      </c>
      <c r="H215" s="39" t="s">
        <v>159</v>
      </c>
      <c r="I215" s="39">
        <f>IF('[1]Формат ИПР'!$KU203=10,'[1]Формат ИПР'!$JQ203,0)</f>
        <v>0</v>
      </c>
      <c r="J215" s="39" t="s">
        <v>159</v>
      </c>
      <c r="K215" s="39">
        <v>0</v>
      </c>
      <c r="L215" s="39" t="s">
        <v>159</v>
      </c>
      <c r="M215" s="39">
        <v>0</v>
      </c>
      <c r="N215" s="39" t="s">
        <v>159</v>
      </c>
      <c r="O215" s="39">
        <v>0</v>
      </c>
      <c r="P215" s="39" t="s">
        <v>159</v>
      </c>
      <c r="Q215" s="39">
        <f>IF('[1]Формат ИПР'!$KU203=110,'[1]Формат ИПР'!$JP203,0)</f>
        <v>0</v>
      </c>
      <c r="R215" s="39" t="s">
        <v>159</v>
      </c>
      <c r="S215" s="39">
        <f>IF('[1]Формат ИПР'!$KU203=35,'[1]Формат ИПР'!$JP203,0)</f>
        <v>0</v>
      </c>
      <c r="T215" s="39" t="s">
        <v>159</v>
      </c>
      <c r="U215" s="39">
        <f>IF('[1]Формат ИПР'!$KU203=10,'[1]Формат ИПР'!$JP203,0)</f>
        <v>0</v>
      </c>
      <c r="V215" s="39" t="s">
        <v>159</v>
      </c>
      <c r="W215" s="39">
        <f>IF('[1]Формат ИПР'!$KU203=6,'[1]Формат ИПР'!$JP203,0)</f>
        <v>0</v>
      </c>
      <c r="X215" s="39" t="s">
        <v>159</v>
      </c>
      <c r="Y215" s="39">
        <f>IF('[1]Формат ИПР'!$KU203=0.4,'[1]Формат ИПР'!$JP203,0)</f>
        <v>0</v>
      </c>
      <c r="Z215" s="39" t="s">
        <v>159</v>
      </c>
      <c r="AA215" s="39">
        <v>0</v>
      </c>
      <c r="AB215" s="39" t="s">
        <v>159</v>
      </c>
      <c r="AC215" s="39">
        <v>0</v>
      </c>
      <c r="AD215" s="39" t="s">
        <v>159</v>
      </c>
      <c r="AE215" s="39">
        <v>0</v>
      </c>
      <c r="AF215" s="39" t="s">
        <v>159</v>
      </c>
      <c r="AG215" s="39">
        <v>0</v>
      </c>
      <c r="AH215" s="39" t="s">
        <v>159</v>
      </c>
      <c r="AI215" s="39">
        <v>0</v>
      </c>
      <c r="AJ215" s="39" t="s">
        <v>159</v>
      </c>
      <c r="AK215" s="39">
        <v>0</v>
      </c>
      <c r="AL215" s="39" t="s">
        <v>159</v>
      </c>
      <c r="AM215" s="39" t="s">
        <v>159</v>
      </c>
      <c r="AN215" s="39" t="s">
        <v>159</v>
      </c>
      <c r="AO215" s="39">
        <v>0</v>
      </c>
      <c r="AP215" s="39" t="s">
        <v>159</v>
      </c>
      <c r="AQ215" s="39" t="s">
        <v>159</v>
      </c>
      <c r="AR215" s="39" t="s">
        <v>159</v>
      </c>
      <c r="AS215" s="39">
        <f>IF('[1]Формат ИПР'!$KU203=110,'[1]Формат ИПР'!$CA203-'[1]Формат ИПР'!$JQ203,0)</f>
        <v>0</v>
      </c>
      <c r="AT215" s="39" t="s">
        <v>159</v>
      </c>
      <c r="AU215" s="39">
        <f>IF('[1]Формат ИПР'!$KU203=35,'[1]Формат ИПР'!$CA203-'[1]Формат ИПР'!$JQ203,0)</f>
        <v>0</v>
      </c>
      <c r="AV215" s="39" t="s">
        <v>159</v>
      </c>
      <c r="AW215" s="39">
        <f>IF('[1]Формат ИПР'!$KU203=10,'[1]Формат ИПР'!$CA203-'[1]Формат ИПР'!$JQ203,0)</f>
        <v>0</v>
      </c>
      <c r="AX215" s="39" t="s">
        <v>159</v>
      </c>
      <c r="AY215" s="39">
        <f>IF('[1]Формат ИПР'!$KU203=110,'[1]Формат ИПР'!$BZ203-'[1]Формат ИПР'!$JP203,0)</f>
        <v>0</v>
      </c>
      <c r="AZ215" s="39" t="s">
        <v>159</v>
      </c>
      <c r="BA215" s="39">
        <f>IF('[1]Формат ИПР'!$KU203=35,'[1]Формат ИПР'!$BZ203-'[1]Формат ИПР'!$JP203,0)</f>
        <v>0</v>
      </c>
      <c r="BB215" s="39" t="s">
        <v>159</v>
      </c>
      <c r="BC215" s="39">
        <f>IF('[1]Формат ИПР'!$KU203=10,'[1]Формат ИПР'!$BZ203-'[1]Формат ИПР'!$JP203,0)</f>
        <v>0</v>
      </c>
      <c r="BD215" s="39" t="s">
        <v>159</v>
      </c>
      <c r="BE215" s="39">
        <f>IF('[1]Формат ИПР'!$KU203=6,'[1]Формат ИПР'!$BZ203-'[1]Формат ИПР'!$JP203,0)</f>
        <v>0</v>
      </c>
      <c r="BF215" s="39" t="s">
        <v>159</v>
      </c>
      <c r="BG215" s="39">
        <f>IF('[1]Формат ИПР'!$KU203=0.4,'[1]Формат ИПР'!$BZ203-'[1]Формат ИПР'!$JP203,0)</f>
        <v>0</v>
      </c>
      <c r="BH215" s="39" t="s">
        <v>159</v>
      </c>
      <c r="BI215" s="39">
        <v>0</v>
      </c>
      <c r="BJ215" s="39" t="s">
        <v>159</v>
      </c>
      <c r="BK215" s="39">
        <v>0</v>
      </c>
      <c r="BL215" s="39" t="s">
        <v>159</v>
      </c>
      <c r="BM215" s="39">
        <v>0</v>
      </c>
      <c r="BN215" s="39" t="s">
        <v>159</v>
      </c>
      <c r="BO215" s="39">
        <v>0</v>
      </c>
      <c r="BP215" s="39" t="s">
        <v>159</v>
      </c>
      <c r="BQ215" s="39">
        <v>0</v>
      </c>
      <c r="BR215" s="39" t="s">
        <v>159</v>
      </c>
      <c r="BS215" s="39">
        <v>0</v>
      </c>
      <c r="BT215" s="39" t="s">
        <v>159</v>
      </c>
      <c r="BU215" s="39" t="s">
        <v>159</v>
      </c>
      <c r="BV215" s="39" t="s">
        <v>159</v>
      </c>
      <c r="BW215" s="39" t="s">
        <v>159</v>
      </c>
      <c r="BX215" s="39" t="s">
        <v>159</v>
      </c>
      <c r="BY215" s="39" t="s">
        <v>159</v>
      </c>
      <c r="BZ215" s="39" t="s">
        <v>159</v>
      </c>
      <c r="CA215" s="39" t="s">
        <v>159</v>
      </c>
      <c r="CB215" s="39" t="s">
        <v>159</v>
      </c>
      <c r="CC215" s="39">
        <v>0</v>
      </c>
      <c r="CD215" s="39" t="s">
        <v>159</v>
      </c>
      <c r="CE215" s="39" t="s">
        <v>159</v>
      </c>
      <c r="CF215" s="39" t="s">
        <v>159</v>
      </c>
      <c r="CG215" s="39">
        <f>IF((CI215+CK215+CM215+CO215+CQ215)&gt;0,0,'[1]Формат ИПР'!Z203)</f>
        <v>1.6493333400000001</v>
      </c>
      <c r="CH215" s="39" t="s">
        <v>159</v>
      </c>
      <c r="CI215" s="39">
        <v>0</v>
      </c>
      <c r="CJ215" s="39" t="s">
        <v>159</v>
      </c>
      <c r="CK215" s="39">
        <v>0</v>
      </c>
      <c r="CL215" s="39" t="s">
        <v>159</v>
      </c>
      <c r="CM215" s="39">
        <v>0</v>
      </c>
      <c r="CN215" s="39" t="s">
        <v>159</v>
      </c>
      <c r="CO215" s="39">
        <v>0</v>
      </c>
      <c r="CP215" s="39" t="s">
        <v>159</v>
      </c>
      <c r="CQ215" s="39">
        <v>0</v>
      </c>
    </row>
    <row r="216" spans="1:95" s="44" customFormat="1" ht="31.5" x14ac:dyDescent="0.3">
      <c r="A216" s="46" t="str">
        <f>'[1]Формат ИПР'!A204</f>
        <v>1.1.6</v>
      </c>
      <c r="B216" s="46" t="str">
        <f>'[1]Формат ИПР'!B204</f>
        <v>Приобретение  устройства Сириус -3-ЛВ-05-00-АО-К404-41 - 3 шт.</v>
      </c>
      <c r="C216" s="46" t="str">
        <f>'[1]Формат ИПР'!C204</f>
        <v>N_Che469_23</v>
      </c>
      <c r="D216" s="39" t="s">
        <v>159</v>
      </c>
      <c r="E216" s="39">
        <f>IF('[1]Формат ИПР'!$KU204=110,'[1]Формат ИПР'!$JQ204,0)</f>
        <v>0</v>
      </c>
      <c r="F216" s="39" t="s">
        <v>159</v>
      </c>
      <c r="G216" s="39">
        <f>IF('[1]Формат ИПР'!$KU204=35,'[1]Формат ИПР'!$JQ204,0)</f>
        <v>0</v>
      </c>
      <c r="H216" s="39" t="s">
        <v>159</v>
      </c>
      <c r="I216" s="39">
        <f>IF('[1]Формат ИПР'!$KU204=10,'[1]Формат ИПР'!$JQ204,0)</f>
        <v>0</v>
      </c>
      <c r="J216" s="39" t="s">
        <v>159</v>
      </c>
      <c r="K216" s="39">
        <v>0</v>
      </c>
      <c r="L216" s="39" t="s">
        <v>159</v>
      </c>
      <c r="M216" s="39">
        <v>0</v>
      </c>
      <c r="N216" s="39" t="s">
        <v>159</v>
      </c>
      <c r="O216" s="39">
        <v>0</v>
      </c>
      <c r="P216" s="39" t="s">
        <v>159</v>
      </c>
      <c r="Q216" s="39">
        <f>IF('[1]Формат ИПР'!$KU204=110,'[1]Формат ИПР'!$JP204,0)</f>
        <v>0</v>
      </c>
      <c r="R216" s="39" t="s">
        <v>159</v>
      </c>
      <c r="S216" s="39">
        <f>IF('[1]Формат ИПР'!$KU204=35,'[1]Формат ИПР'!$JP204,0)</f>
        <v>0</v>
      </c>
      <c r="T216" s="39" t="s">
        <v>159</v>
      </c>
      <c r="U216" s="39">
        <f>IF('[1]Формат ИПР'!$KU204=10,'[1]Формат ИПР'!$JP204,0)</f>
        <v>0</v>
      </c>
      <c r="V216" s="39" t="s">
        <v>159</v>
      </c>
      <c r="W216" s="39">
        <f>IF('[1]Формат ИПР'!$KU204=6,'[1]Формат ИПР'!$JP204,0)</f>
        <v>0</v>
      </c>
      <c r="X216" s="39" t="s">
        <v>159</v>
      </c>
      <c r="Y216" s="39">
        <f>IF('[1]Формат ИПР'!$KU204=0.4,'[1]Формат ИПР'!$JP204,0)</f>
        <v>0</v>
      </c>
      <c r="Z216" s="39" t="s">
        <v>159</v>
      </c>
      <c r="AA216" s="39">
        <v>0</v>
      </c>
      <c r="AB216" s="39" t="s">
        <v>159</v>
      </c>
      <c r="AC216" s="39">
        <v>0</v>
      </c>
      <c r="AD216" s="39" t="s">
        <v>159</v>
      </c>
      <c r="AE216" s="39">
        <v>0</v>
      </c>
      <c r="AF216" s="39" t="s">
        <v>159</v>
      </c>
      <c r="AG216" s="39">
        <v>0</v>
      </c>
      <c r="AH216" s="39" t="s">
        <v>159</v>
      </c>
      <c r="AI216" s="39">
        <v>0</v>
      </c>
      <c r="AJ216" s="39" t="s">
        <v>159</v>
      </c>
      <c r="AK216" s="39">
        <v>0</v>
      </c>
      <c r="AL216" s="39" t="s">
        <v>159</v>
      </c>
      <c r="AM216" s="39" t="s">
        <v>159</v>
      </c>
      <c r="AN216" s="39" t="s">
        <v>159</v>
      </c>
      <c r="AO216" s="39">
        <v>0</v>
      </c>
      <c r="AP216" s="39" t="s">
        <v>159</v>
      </c>
      <c r="AQ216" s="39" t="s">
        <v>159</v>
      </c>
      <c r="AR216" s="39" t="s">
        <v>159</v>
      </c>
      <c r="AS216" s="39">
        <f>IF('[1]Формат ИПР'!$KU204=110,'[1]Формат ИПР'!$CA204-'[1]Формат ИПР'!$JQ204,0)</f>
        <v>0</v>
      </c>
      <c r="AT216" s="39" t="s">
        <v>159</v>
      </c>
      <c r="AU216" s="39">
        <f>IF('[1]Формат ИПР'!$KU204=35,'[1]Формат ИПР'!$CA204-'[1]Формат ИПР'!$JQ204,0)</f>
        <v>0</v>
      </c>
      <c r="AV216" s="39" t="s">
        <v>159</v>
      </c>
      <c r="AW216" s="39">
        <f>IF('[1]Формат ИПР'!$KU204=10,'[1]Формат ИПР'!$CA204-'[1]Формат ИПР'!$JQ204,0)</f>
        <v>0</v>
      </c>
      <c r="AX216" s="39" t="s">
        <v>159</v>
      </c>
      <c r="AY216" s="39">
        <f>IF('[1]Формат ИПР'!$KU204=110,'[1]Формат ИПР'!$BZ204-'[1]Формат ИПР'!$JP204,0)</f>
        <v>0</v>
      </c>
      <c r="AZ216" s="39" t="s">
        <v>159</v>
      </c>
      <c r="BA216" s="39">
        <f>IF('[1]Формат ИПР'!$KU204=35,'[1]Формат ИПР'!$BZ204-'[1]Формат ИПР'!$JP204,0)</f>
        <v>0</v>
      </c>
      <c r="BB216" s="39" t="s">
        <v>159</v>
      </c>
      <c r="BC216" s="39">
        <f>IF('[1]Формат ИПР'!$KU204=10,'[1]Формат ИПР'!$BZ204-'[1]Формат ИПР'!$JP204,0)</f>
        <v>0</v>
      </c>
      <c r="BD216" s="39" t="s">
        <v>159</v>
      </c>
      <c r="BE216" s="39">
        <f>IF('[1]Формат ИПР'!$KU204=6,'[1]Формат ИПР'!$BZ204-'[1]Формат ИПР'!$JP204,0)</f>
        <v>0</v>
      </c>
      <c r="BF216" s="39" t="s">
        <v>159</v>
      </c>
      <c r="BG216" s="39">
        <f>IF('[1]Формат ИПР'!$KU204=0.4,'[1]Формат ИПР'!$BZ204-'[1]Формат ИПР'!$JP204,0)</f>
        <v>0</v>
      </c>
      <c r="BH216" s="39" t="s">
        <v>159</v>
      </c>
      <c r="BI216" s="39">
        <v>0</v>
      </c>
      <c r="BJ216" s="39" t="s">
        <v>159</v>
      </c>
      <c r="BK216" s="39">
        <v>0</v>
      </c>
      <c r="BL216" s="39" t="s">
        <v>159</v>
      </c>
      <c r="BM216" s="39">
        <v>0</v>
      </c>
      <c r="BN216" s="39" t="s">
        <v>159</v>
      </c>
      <c r="BO216" s="39">
        <v>0</v>
      </c>
      <c r="BP216" s="39" t="s">
        <v>159</v>
      </c>
      <c r="BQ216" s="39">
        <v>0</v>
      </c>
      <c r="BR216" s="39" t="s">
        <v>159</v>
      </c>
      <c r="BS216" s="39">
        <v>0</v>
      </c>
      <c r="BT216" s="39" t="s">
        <v>159</v>
      </c>
      <c r="BU216" s="39" t="s">
        <v>159</v>
      </c>
      <c r="BV216" s="39" t="s">
        <v>159</v>
      </c>
      <c r="BW216" s="39" t="s">
        <v>159</v>
      </c>
      <c r="BX216" s="39" t="s">
        <v>159</v>
      </c>
      <c r="BY216" s="39" t="s">
        <v>159</v>
      </c>
      <c r="BZ216" s="39" t="s">
        <v>159</v>
      </c>
      <c r="CA216" s="39" t="s">
        <v>159</v>
      </c>
      <c r="CB216" s="39" t="s">
        <v>159</v>
      </c>
      <c r="CC216" s="39">
        <v>0</v>
      </c>
      <c r="CD216" s="39" t="s">
        <v>159</v>
      </c>
      <c r="CE216" s="39" t="s">
        <v>159</v>
      </c>
      <c r="CF216" s="39" t="s">
        <v>159</v>
      </c>
      <c r="CG216" s="39">
        <f>IF((CI216+CK216+CM216+CO216+CQ216)&gt;0,0,'[1]Формат ИПР'!Z204)</f>
        <v>2.7467999999999999</v>
      </c>
      <c r="CH216" s="39" t="s">
        <v>159</v>
      </c>
      <c r="CI216" s="39">
        <v>0</v>
      </c>
      <c r="CJ216" s="39" t="s">
        <v>159</v>
      </c>
      <c r="CK216" s="39">
        <v>0</v>
      </c>
      <c r="CL216" s="39" t="s">
        <v>159</v>
      </c>
      <c r="CM216" s="39">
        <v>0</v>
      </c>
      <c r="CN216" s="39" t="s">
        <v>159</v>
      </c>
      <c r="CO216" s="39">
        <v>0</v>
      </c>
      <c r="CP216" s="39" t="s">
        <v>159</v>
      </c>
      <c r="CQ216" s="39">
        <v>0</v>
      </c>
    </row>
    <row r="217" spans="1:95" s="44" customFormat="1" ht="31.5" x14ac:dyDescent="0.3">
      <c r="A217" s="46">
        <f>'[1]Формат ИПР'!A205</f>
        <v>0</v>
      </c>
      <c r="B217" s="46" t="str">
        <f>'[1]Формат ИПР'!B205</f>
        <v>Приобретение прибора энергетика СЕ602М-120СК-3000Р-120Н</v>
      </c>
      <c r="C217" s="46" t="str">
        <f>'[1]Формат ИПР'!C205</f>
        <v>N_Che473_22</v>
      </c>
      <c r="D217" s="39" t="s">
        <v>159</v>
      </c>
      <c r="E217" s="39">
        <f>IF('[1]Формат ИПР'!$KU205=110,'[1]Формат ИПР'!$JQ205,0)</f>
        <v>0</v>
      </c>
      <c r="F217" s="39" t="s">
        <v>159</v>
      </c>
      <c r="G217" s="39">
        <f>IF('[1]Формат ИПР'!$KU205=35,'[1]Формат ИПР'!$JQ205,0)</f>
        <v>0</v>
      </c>
      <c r="H217" s="39" t="s">
        <v>159</v>
      </c>
      <c r="I217" s="39">
        <f>IF('[1]Формат ИПР'!$KU205=10,'[1]Формат ИПР'!$JQ205,0)</f>
        <v>0</v>
      </c>
      <c r="J217" s="39" t="s">
        <v>159</v>
      </c>
      <c r="K217" s="39">
        <v>0</v>
      </c>
      <c r="L217" s="39" t="s">
        <v>159</v>
      </c>
      <c r="M217" s="39">
        <v>0</v>
      </c>
      <c r="N217" s="39" t="s">
        <v>159</v>
      </c>
      <c r="O217" s="39">
        <v>0</v>
      </c>
      <c r="P217" s="39" t="s">
        <v>159</v>
      </c>
      <c r="Q217" s="39">
        <f>IF('[1]Формат ИПР'!$KU205=110,'[1]Формат ИПР'!$JP205,0)</f>
        <v>0</v>
      </c>
      <c r="R217" s="39" t="s">
        <v>159</v>
      </c>
      <c r="S217" s="39">
        <f>IF('[1]Формат ИПР'!$KU205=35,'[1]Формат ИПР'!$JP205,0)</f>
        <v>0</v>
      </c>
      <c r="T217" s="39" t="s">
        <v>159</v>
      </c>
      <c r="U217" s="39">
        <f>IF('[1]Формат ИПР'!$KU205=10,'[1]Формат ИПР'!$JP205,0)</f>
        <v>0</v>
      </c>
      <c r="V217" s="39" t="s">
        <v>159</v>
      </c>
      <c r="W217" s="39">
        <f>IF('[1]Формат ИПР'!$KU205=6,'[1]Формат ИПР'!$JP205,0)</f>
        <v>0</v>
      </c>
      <c r="X217" s="39" t="s">
        <v>159</v>
      </c>
      <c r="Y217" s="39">
        <f>IF('[1]Формат ИПР'!$KU205=0.4,'[1]Формат ИПР'!$JP205,0)</f>
        <v>0</v>
      </c>
      <c r="Z217" s="39" t="s">
        <v>159</v>
      </c>
      <c r="AA217" s="39">
        <v>0</v>
      </c>
      <c r="AB217" s="39" t="s">
        <v>159</v>
      </c>
      <c r="AC217" s="39">
        <v>0</v>
      </c>
      <c r="AD217" s="39" t="s">
        <v>159</v>
      </c>
      <c r="AE217" s="39">
        <v>0</v>
      </c>
      <c r="AF217" s="39" t="s">
        <v>159</v>
      </c>
      <c r="AG217" s="39">
        <v>0</v>
      </c>
      <c r="AH217" s="39" t="s">
        <v>159</v>
      </c>
      <c r="AI217" s="39">
        <v>0</v>
      </c>
      <c r="AJ217" s="39" t="s">
        <v>159</v>
      </c>
      <c r="AK217" s="39">
        <v>0</v>
      </c>
      <c r="AL217" s="39" t="s">
        <v>159</v>
      </c>
      <c r="AM217" s="39" t="s">
        <v>159</v>
      </c>
      <c r="AN217" s="39" t="s">
        <v>159</v>
      </c>
      <c r="AO217" s="39">
        <v>0</v>
      </c>
      <c r="AP217" s="39" t="s">
        <v>159</v>
      </c>
      <c r="AQ217" s="39" t="s">
        <v>159</v>
      </c>
      <c r="AR217" s="39" t="s">
        <v>159</v>
      </c>
      <c r="AS217" s="39">
        <f>IF('[1]Формат ИПР'!$KU205=110,'[1]Формат ИПР'!$CA205-'[1]Формат ИПР'!$JQ205,0)</f>
        <v>0</v>
      </c>
      <c r="AT217" s="39" t="s">
        <v>159</v>
      </c>
      <c r="AU217" s="39">
        <f>IF('[1]Формат ИПР'!$KU205=35,'[1]Формат ИПР'!$CA205-'[1]Формат ИПР'!$JQ205,0)</f>
        <v>0</v>
      </c>
      <c r="AV217" s="39" t="s">
        <v>159</v>
      </c>
      <c r="AW217" s="39">
        <f>IF('[1]Формат ИПР'!$KU205=10,'[1]Формат ИПР'!$CA205-'[1]Формат ИПР'!$JQ205,0)</f>
        <v>0</v>
      </c>
      <c r="AX217" s="39" t="s">
        <v>159</v>
      </c>
      <c r="AY217" s="39">
        <f>IF('[1]Формат ИПР'!$KU205=110,'[1]Формат ИПР'!$BZ205-'[1]Формат ИПР'!$JP205,0)</f>
        <v>0</v>
      </c>
      <c r="AZ217" s="39" t="s">
        <v>159</v>
      </c>
      <c r="BA217" s="39">
        <f>IF('[1]Формат ИПР'!$KU205=35,'[1]Формат ИПР'!$BZ205-'[1]Формат ИПР'!$JP205,0)</f>
        <v>0</v>
      </c>
      <c r="BB217" s="39" t="s">
        <v>159</v>
      </c>
      <c r="BC217" s="39">
        <f>IF('[1]Формат ИПР'!$KU205=10,'[1]Формат ИПР'!$BZ205-'[1]Формат ИПР'!$JP205,0)</f>
        <v>0</v>
      </c>
      <c r="BD217" s="39" t="s">
        <v>159</v>
      </c>
      <c r="BE217" s="39">
        <f>IF('[1]Формат ИПР'!$KU205=6,'[1]Формат ИПР'!$BZ205-'[1]Формат ИПР'!$JP205,0)</f>
        <v>0</v>
      </c>
      <c r="BF217" s="39" t="s">
        <v>159</v>
      </c>
      <c r="BG217" s="39">
        <f>IF('[1]Формат ИПР'!$KU205=0.4,'[1]Формат ИПР'!$BZ205-'[1]Формат ИПР'!$JP205,0)</f>
        <v>0</v>
      </c>
      <c r="BH217" s="39" t="s">
        <v>159</v>
      </c>
      <c r="BI217" s="39">
        <v>0</v>
      </c>
      <c r="BJ217" s="39" t="s">
        <v>159</v>
      </c>
      <c r="BK217" s="39">
        <v>0</v>
      </c>
      <c r="BL217" s="39" t="s">
        <v>159</v>
      </c>
      <c r="BM217" s="39">
        <v>0</v>
      </c>
      <c r="BN217" s="39" t="s">
        <v>159</v>
      </c>
      <c r="BO217" s="39">
        <v>0</v>
      </c>
      <c r="BP217" s="39" t="s">
        <v>159</v>
      </c>
      <c r="BQ217" s="39">
        <v>0</v>
      </c>
      <c r="BR217" s="39" t="s">
        <v>159</v>
      </c>
      <c r="BS217" s="39">
        <v>0</v>
      </c>
      <c r="BT217" s="39" t="s">
        <v>159</v>
      </c>
      <c r="BU217" s="39" t="s">
        <v>159</v>
      </c>
      <c r="BV217" s="39" t="s">
        <v>159</v>
      </c>
      <c r="BW217" s="39" t="s">
        <v>159</v>
      </c>
      <c r="BX217" s="39" t="s">
        <v>159</v>
      </c>
      <c r="BY217" s="39" t="s">
        <v>159</v>
      </c>
      <c r="BZ217" s="39" t="s">
        <v>159</v>
      </c>
      <c r="CA217" s="39" t="s">
        <v>159</v>
      </c>
      <c r="CB217" s="39" t="s">
        <v>159</v>
      </c>
      <c r="CC217" s="39">
        <v>0</v>
      </c>
      <c r="CD217" s="39" t="s">
        <v>159</v>
      </c>
      <c r="CE217" s="39" t="s">
        <v>159</v>
      </c>
      <c r="CF217" s="39" t="s">
        <v>159</v>
      </c>
      <c r="CG217" s="39">
        <f>IF((CI217+CK217+CM217+CO217+CQ217)&gt;0,0,'[1]Формат ИПР'!Z205)</f>
        <v>1.1353356000000001</v>
      </c>
      <c r="CH217" s="39" t="s">
        <v>159</v>
      </c>
      <c r="CI217" s="39">
        <v>0</v>
      </c>
      <c r="CJ217" s="39" t="s">
        <v>159</v>
      </c>
      <c r="CK217" s="39">
        <v>0</v>
      </c>
      <c r="CL217" s="39" t="s">
        <v>159</v>
      </c>
      <c r="CM217" s="39">
        <v>0</v>
      </c>
      <c r="CN217" s="39" t="s">
        <v>159</v>
      </c>
      <c r="CO217" s="39">
        <v>0</v>
      </c>
      <c r="CP217" s="39" t="s">
        <v>159</v>
      </c>
      <c r="CQ217" s="39">
        <v>0</v>
      </c>
    </row>
    <row r="218" spans="1:95" s="44" customFormat="1" ht="18.75" x14ac:dyDescent="0.3">
      <c r="A218" s="46" t="str">
        <f>'[1]Формат ИПР'!A206</f>
        <v>1.1.6</v>
      </c>
      <c r="B218" s="46" t="str">
        <f>'[1]Формат ИПР'!B206</f>
        <v>Приобретение клещей токовых многофункциональных</v>
      </c>
      <c r="C218" s="46" t="str">
        <f>'[1]Формат ИПР'!C206</f>
        <v>N_Che471_22</v>
      </c>
      <c r="D218" s="39" t="s">
        <v>159</v>
      </c>
      <c r="E218" s="39">
        <f>IF('[1]Формат ИПР'!$KU206=110,'[1]Формат ИПР'!$JQ206,0)</f>
        <v>0</v>
      </c>
      <c r="F218" s="39" t="s">
        <v>159</v>
      </c>
      <c r="G218" s="39">
        <f>IF('[1]Формат ИПР'!$KU206=35,'[1]Формат ИПР'!$JQ206,0)</f>
        <v>0</v>
      </c>
      <c r="H218" s="39" t="s">
        <v>159</v>
      </c>
      <c r="I218" s="39">
        <f>IF('[1]Формат ИПР'!$KU206=10,'[1]Формат ИПР'!$JQ206,0)</f>
        <v>0</v>
      </c>
      <c r="J218" s="39" t="s">
        <v>159</v>
      </c>
      <c r="K218" s="39">
        <v>0</v>
      </c>
      <c r="L218" s="39" t="s">
        <v>159</v>
      </c>
      <c r="M218" s="39">
        <v>0</v>
      </c>
      <c r="N218" s="39" t="s">
        <v>159</v>
      </c>
      <c r="O218" s="39">
        <v>0</v>
      </c>
      <c r="P218" s="39" t="s">
        <v>159</v>
      </c>
      <c r="Q218" s="39">
        <f>IF('[1]Формат ИПР'!$KU206=110,'[1]Формат ИПР'!$JP206,0)</f>
        <v>0</v>
      </c>
      <c r="R218" s="39" t="s">
        <v>159</v>
      </c>
      <c r="S218" s="39">
        <f>IF('[1]Формат ИПР'!$KU206=35,'[1]Формат ИПР'!$JP206,0)</f>
        <v>0</v>
      </c>
      <c r="T218" s="39" t="s">
        <v>159</v>
      </c>
      <c r="U218" s="39">
        <f>IF('[1]Формат ИПР'!$KU206=10,'[1]Формат ИПР'!$JP206,0)</f>
        <v>0</v>
      </c>
      <c r="V218" s="39" t="s">
        <v>159</v>
      </c>
      <c r="W218" s="39">
        <f>IF('[1]Формат ИПР'!$KU206=6,'[1]Формат ИПР'!$JP206,0)</f>
        <v>0</v>
      </c>
      <c r="X218" s="39" t="s">
        <v>159</v>
      </c>
      <c r="Y218" s="39">
        <f>IF('[1]Формат ИПР'!$KU206=0.4,'[1]Формат ИПР'!$JP206,0)</f>
        <v>0</v>
      </c>
      <c r="Z218" s="39" t="s">
        <v>159</v>
      </c>
      <c r="AA218" s="39">
        <v>0</v>
      </c>
      <c r="AB218" s="39" t="s">
        <v>159</v>
      </c>
      <c r="AC218" s="39">
        <v>0</v>
      </c>
      <c r="AD218" s="39" t="s">
        <v>159</v>
      </c>
      <c r="AE218" s="39">
        <v>0</v>
      </c>
      <c r="AF218" s="39" t="s">
        <v>159</v>
      </c>
      <c r="AG218" s="39">
        <v>0</v>
      </c>
      <c r="AH218" s="39" t="s">
        <v>159</v>
      </c>
      <c r="AI218" s="39">
        <v>0</v>
      </c>
      <c r="AJ218" s="39" t="s">
        <v>159</v>
      </c>
      <c r="AK218" s="39">
        <v>0</v>
      </c>
      <c r="AL218" s="39" t="s">
        <v>159</v>
      </c>
      <c r="AM218" s="39" t="s">
        <v>159</v>
      </c>
      <c r="AN218" s="39" t="s">
        <v>159</v>
      </c>
      <c r="AO218" s="39">
        <v>0</v>
      </c>
      <c r="AP218" s="39" t="s">
        <v>159</v>
      </c>
      <c r="AQ218" s="39" t="s">
        <v>159</v>
      </c>
      <c r="AR218" s="39" t="s">
        <v>159</v>
      </c>
      <c r="AS218" s="39">
        <f>IF('[1]Формат ИПР'!$KU206=110,'[1]Формат ИПР'!$CA206-'[1]Формат ИПР'!$JQ206,0)</f>
        <v>0</v>
      </c>
      <c r="AT218" s="39" t="s">
        <v>159</v>
      </c>
      <c r="AU218" s="39">
        <f>IF('[1]Формат ИПР'!$KU206=35,'[1]Формат ИПР'!$CA206-'[1]Формат ИПР'!$JQ206,0)</f>
        <v>0</v>
      </c>
      <c r="AV218" s="39" t="s">
        <v>159</v>
      </c>
      <c r="AW218" s="39">
        <f>IF('[1]Формат ИПР'!$KU206=10,'[1]Формат ИПР'!$CA206-'[1]Формат ИПР'!$JQ206,0)</f>
        <v>0</v>
      </c>
      <c r="AX218" s="39" t="s">
        <v>159</v>
      </c>
      <c r="AY218" s="39">
        <f>IF('[1]Формат ИПР'!$KU206=110,'[1]Формат ИПР'!$BZ206-'[1]Формат ИПР'!$JP206,0)</f>
        <v>0</v>
      </c>
      <c r="AZ218" s="39" t="s">
        <v>159</v>
      </c>
      <c r="BA218" s="39">
        <f>IF('[1]Формат ИПР'!$KU206=35,'[1]Формат ИПР'!$BZ206-'[1]Формат ИПР'!$JP206,0)</f>
        <v>0</v>
      </c>
      <c r="BB218" s="39" t="s">
        <v>159</v>
      </c>
      <c r="BC218" s="39">
        <f>IF('[1]Формат ИПР'!$KU206=10,'[1]Формат ИПР'!$BZ206-'[1]Формат ИПР'!$JP206,0)</f>
        <v>0</v>
      </c>
      <c r="BD218" s="39" t="s">
        <v>159</v>
      </c>
      <c r="BE218" s="39">
        <f>IF('[1]Формат ИПР'!$KU206=6,'[1]Формат ИПР'!$BZ206-'[1]Формат ИПР'!$JP206,0)</f>
        <v>0</v>
      </c>
      <c r="BF218" s="39" t="s">
        <v>159</v>
      </c>
      <c r="BG218" s="39">
        <f>IF('[1]Формат ИПР'!$KU206=0.4,'[1]Формат ИПР'!$BZ206-'[1]Формат ИПР'!$JP206,0)</f>
        <v>0</v>
      </c>
      <c r="BH218" s="39" t="s">
        <v>159</v>
      </c>
      <c r="BI218" s="39">
        <v>0</v>
      </c>
      <c r="BJ218" s="39" t="s">
        <v>159</v>
      </c>
      <c r="BK218" s="39">
        <v>0</v>
      </c>
      <c r="BL218" s="39" t="s">
        <v>159</v>
      </c>
      <c r="BM218" s="39">
        <v>0</v>
      </c>
      <c r="BN218" s="39" t="s">
        <v>159</v>
      </c>
      <c r="BO218" s="39">
        <v>0</v>
      </c>
      <c r="BP218" s="39" t="s">
        <v>159</v>
      </c>
      <c r="BQ218" s="39">
        <v>0</v>
      </c>
      <c r="BR218" s="39" t="s">
        <v>159</v>
      </c>
      <c r="BS218" s="39">
        <v>0</v>
      </c>
      <c r="BT218" s="39" t="s">
        <v>159</v>
      </c>
      <c r="BU218" s="39" t="s">
        <v>159</v>
      </c>
      <c r="BV218" s="39" t="s">
        <v>159</v>
      </c>
      <c r="BW218" s="39" t="s">
        <v>159</v>
      </c>
      <c r="BX218" s="39" t="s">
        <v>159</v>
      </c>
      <c r="BY218" s="39" t="s">
        <v>159</v>
      </c>
      <c r="BZ218" s="39" t="s">
        <v>159</v>
      </c>
      <c r="CA218" s="39" t="s">
        <v>159</v>
      </c>
      <c r="CB218" s="39" t="s">
        <v>159</v>
      </c>
      <c r="CC218" s="39">
        <v>0</v>
      </c>
      <c r="CD218" s="39" t="s">
        <v>159</v>
      </c>
      <c r="CE218" s="39" t="s">
        <v>159</v>
      </c>
      <c r="CF218" s="39" t="s">
        <v>159</v>
      </c>
      <c r="CG218" s="39">
        <f>IF((CI218+CK218+CM218+CO218+CQ218)&gt;0,0,'[1]Формат ИПР'!Z206)</f>
        <v>0</v>
      </c>
      <c r="CH218" s="39" t="s">
        <v>159</v>
      </c>
      <c r="CI218" s="39">
        <v>0</v>
      </c>
      <c r="CJ218" s="39" t="s">
        <v>159</v>
      </c>
      <c r="CK218" s="39">
        <v>0</v>
      </c>
      <c r="CL218" s="39" t="s">
        <v>159</v>
      </c>
      <c r="CM218" s="39">
        <v>0</v>
      </c>
      <c r="CN218" s="39" t="s">
        <v>159</v>
      </c>
      <c r="CO218" s="39">
        <v>0</v>
      </c>
      <c r="CP218" s="39" t="s">
        <v>159</v>
      </c>
      <c r="CQ218" s="39">
        <v>0</v>
      </c>
    </row>
    <row r="219" spans="1:95" s="44" customFormat="1" ht="141.75" x14ac:dyDescent="0.3">
      <c r="A219" s="46" t="str">
        <f>'[1]Формат ИПР'!A207</f>
        <v>1.1.6</v>
      </c>
      <c r="B219" s="46" t="str">
        <f>'[1]Формат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46" t="str">
        <f>'[1]Формат ИПР'!C207</f>
        <v>M_Che442</v>
      </c>
      <c r="D219" s="39">
        <v>0</v>
      </c>
      <c r="E219" s="39">
        <f>IF('[1]Формат ИПР'!$KU207=110,'[1]Формат ИПР'!$JQ207,0)</f>
        <v>0</v>
      </c>
      <c r="F219" s="39">
        <v>0</v>
      </c>
      <c r="G219" s="39">
        <f>IF('[1]Формат ИПР'!$KU207=35,'[1]Формат ИПР'!$JQ207,0)</f>
        <v>0</v>
      </c>
      <c r="H219" s="39">
        <v>0</v>
      </c>
      <c r="I219" s="39">
        <f>IF('[1]Формат ИПР'!$KU207=10,'[1]Формат ИПР'!$JQ207,0)</f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f>IF('[1]Формат ИПР'!$KU207=110,'[1]Формат ИПР'!$JP207,0)</f>
        <v>0</v>
      </c>
      <c r="R219" s="39">
        <v>0</v>
      </c>
      <c r="S219" s="39">
        <f>IF('[1]Формат ИПР'!$KU207=35,'[1]Формат ИПР'!$JP207,0)</f>
        <v>0</v>
      </c>
      <c r="T219" s="39">
        <v>0</v>
      </c>
      <c r="U219" s="39">
        <f>IF('[1]Формат ИПР'!$KU207=10,'[1]Формат ИПР'!$JP207,0)</f>
        <v>0</v>
      </c>
      <c r="V219" s="39">
        <v>0</v>
      </c>
      <c r="W219" s="39">
        <f>IF('[1]Формат ИПР'!$KU207=6,'[1]Формат ИПР'!$JP207,0)</f>
        <v>0</v>
      </c>
      <c r="X219" s="39">
        <v>0</v>
      </c>
      <c r="Y219" s="39">
        <f>IF('[1]Формат ИПР'!$KU207=0.4,'[1]Формат ИПР'!$JP207,0)</f>
        <v>0</v>
      </c>
      <c r="Z219" s="39">
        <v>0</v>
      </c>
      <c r="AA219" s="39">
        <v>0</v>
      </c>
      <c r="AB219" s="39">
        <v>0</v>
      </c>
      <c r="AC219" s="39">
        <v>0</v>
      </c>
      <c r="AD219" s="39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 t="s">
        <v>159</v>
      </c>
      <c r="AK219" s="39">
        <v>0</v>
      </c>
      <c r="AL219" s="39" t="s">
        <v>159</v>
      </c>
      <c r="AM219" s="39" t="s">
        <v>159</v>
      </c>
      <c r="AN219" s="39" t="s">
        <v>159</v>
      </c>
      <c r="AO219" s="39">
        <v>0</v>
      </c>
      <c r="AP219" s="39" t="s">
        <v>159</v>
      </c>
      <c r="AQ219" s="39" t="s">
        <v>159</v>
      </c>
      <c r="AR219" s="39">
        <v>0</v>
      </c>
      <c r="AS219" s="39">
        <f>IF('[1]Формат ИПР'!$KU207=110,'[1]Формат ИПР'!$CA207-'[1]Формат ИПР'!$JQ207,0)</f>
        <v>0</v>
      </c>
      <c r="AT219" s="39">
        <v>0</v>
      </c>
      <c r="AU219" s="39">
        <f>IF('[1]Формат ИПР'!$KU207=35,'[1]Формат ИПР'!$CA207-'[1]Формат ИПР'!$JQ207,0)</f>
        <v>0</v>
      </c>
      <c r="AV219" s="39">
        <v>0</v>
      </c>
      <c r="AW219" s="39">
        <f>IF('[1]Формат ИПР'!$KU207=10,'[1]Формат ИПР'!$CA207-'[1]Формат ИПР'!$JQ207,0)</f>
        <v>0</v>
      </c>
      <c r="AX219" s="39">
        <v>0</v>
      </c>
      <c r="AY219" s="39">
        <f>IF('[1]Формат ИПР'!$KU207=110,'[1]Формат ИПР'!$BZ207-'[1]Формат ИПР'!$JP207,0)</f>
        <v>0</v>
      </c>
      <c r="AZ219" s="39">
        <v>0</v>
      </c>
      <c r="BA219" s="39">
        <f>IF('[1]Формат ИПР'!$KU207=35,'[1]Формат ИПР'!$BZ207-'[1]Формат ИПР'!$JP207,0)</f>
        <v>0</v>
      </c>
      <c r="BB219" s="39">
        <v>0</v>
      </c>
      <c r="BC219" s="39">
        <f>IF('[1]Формат ИПР'!$KU207=10,'[1]Формат ИПР'!$BZ207-'[1]Формат ИПР'!$JP207,0)</f>
        <v>0</v>
      </c>
      <c r="BD219" s="39">
        <v>0</v>
      </c>
      <c r="BE219" s="39">
        <f>IF('[1]Формат ИПР'!$KU207=6,'[1]Формат ИПР'!$BZ207-'[1]Формат ИПР'!$JP207,0)</f>
        <v>0</v>
      </c>
      <c r="BF219" s="39">
        <v>0</v>
      </c>
      <c r="BG219" s="39">
        <f>IF('[1]Формат ИПР'!$KU207=0.4,'[1]Формат ИПР'!$BZ207-'[1]Формат ИПР'!$JP207,0)</f>
        <v>0</v>
      </c>
      <c r="BH219" s="39">
        <v>0</v>
      </c>
      <c r="BI219" s="39">
        <v>0</v>
      </c>
      <c r="BJ219" s="39">
        <v>0</v>
      </c>
      <c r="BK219" s="39">
        <v>0</v>
      </c>
      <c r="BL219" s="39">
        <v>0</v>
      </c>
      <c r="BM219" s="39">
        <v>0</v>
      </c>
      <c r="BN219" s="39">
        <v>0</v>
      </c>
      <c r="BO219" s="39">
        <v>0</v>
      </c>
      <c r="BP219" s="39">
        <v>0</v>
      </c>
      <c r="BQ219" s="39">
        <v>0</v>
      </c>
      <c r="BR219" s="39">
        <v>0</v>
      </c>
      <c r="BS219" s="39">
        <v>0</v>
      </c>
      <c r="BT219" s="39" t="s">
        <v>159</v>
      </c>
      <c r="BU219" s="39" t="s">
        <v>159</v>
      </c>
      <c r="BV219" s="39" t="s">
        <v>159</v>
      </c>
      <c r="BW219" s="39" t="s">
        <v>159</v>
      </c>
      <c r="BX219" s="39" t="s">
        <v>159</v>
      </c>
      <c r="BY219" s="39" t="s">
        <v>159</v>
      </c>
      <c r="BZ219" s="39" t="s">
        <v>159</v>
      </c>
      <c r="CA219" s="39" t="s">
        <v>159</v>
      </c>
      <c r="CB219" s="39" t="s">
        <v>159</v>
      </c>
      <c r="CC219" s="39">
        <v>0</v>
      </c>
      <c r="CD219" s="39" t="s">
        <v>159</v>
      </c>
      <c r="CE219" s="39" t="s">
        <v>159</v>
      </c>
      <c r="CF219" s="39">
        <v>72.916831130000006</v>
      </c>
      <c r="CG219" s="39">
        <f>IF((CI219+CK219+CM219+CO219+CQ219)&gt;0,0,'[1]Формат ИПР'!Z207)</f>
        <v>487.95501970999999</v>
      </c>
      <c r="CH219" s="39">
        <v>0</v>
      </c>
      <c r="CI219" s="39">
        <v>0</v>
      </c>
      <c r="CJ219" s="39">
        <v>0</v>
      </c>
      <c r="CK219" s="39">
        <v>0</v>
      </c>
      <c r="CL219" s="39">
        <v>0</v>
      </c>
      <c r="CM219" s="39">
        <v>0</v>
      </c>
      <c r="CN219" s="39">
        <v>0</v>
      </c>
      <c r="CO219" s="39">
        <v>0</v>
      </c>
      <c r="CP219" s="39">
        <v>0</v>
      </c>
      <c r="CQ219" s="39">
        <v>0</v>
      </c>
    </row>
    <row r="220" spans="1:95" s="44" customFormat="1" ht="157.5" x14ac:dyDescent="0.3">
      <c r="A220" s="46" t="str">
        <f>'[1]Формат ИПР'!A208</f>
        <v>1.1.6</v>
      </c>
      <c r="B220" s="46" t="str">
        <f>'[1]Формат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46" t="str">
        <f>'[1]Формат ИПР'!C208</f>
        <v>M_Che436</v>
      </c>
      <c r="D220" s="39">
        <v>0</v>
      </c>
      <c r="E220" s="39">
        <f>IF('[1]Формат ИПР'!$KU208=110,'[1]Формат ИПР'!$JQ208,0)</f>
        <v>0</v>
      </c>
      <c r="F220" s="39">
        <v>0</v>
      </c>
      <c r="G220" s="39">
        <f>IF('[1]Формат ИПР'!$KU208=35,'[1]Формат ИПР'!$JQ208,0)</f>
        <v>0</v>
      </c>
      <c r="H220" s="39">
        <v>0</v>
      </c>
      <c r="I220" s="39">
        <f>IF('[1]Формат ИПР'!$KU208=10,'[1]Формат ИПР'!$JQ208,0)</f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f>IF('[1]Формат ИПР'!$KU208=110,'[1]Формат ИПР'!$JP208,0)</f>
        <v>0</v>
      </c>
      <c r="R220" s="39">
        <v>0</v>
      </c>
      <c r="S220" s="39">
        <f>IF('[1]Формат ИПР'!$KU208=35,'[1]Формат ИПР'!$JP208,0)</f>
        <v>0</v>
      </c>
      <c r="T220" s="39">
        <v>0</v>
      </c>
      <c r="U220" s="39">
        <f>IF('[1]Формат ИПР'!$KU208=10,'[1]Формат ИПР'!$JP208,0)</f>
        <v>0</v>
      </c>
      <c r="V220" s="39">
        <v>0</v>
      </c>
      <c r="W220" s="39">
        <f>IF('[1]Формат ИПР'!$KU208=6,'[1]Формат ИПР'!$JP208,0)</f>
        <v>0</v>
      </c>
      <c r="X220" s="39">
        <v>0</v>
      </c>
      <c r="Y220" s="39">
        <f>IF('[1]Формат ИПР'!$KU208=0.4,'[1]Формат ИПР'!$JP208,0)</f>
        <v>0</v>
      </c>
      <c r="Z220" s="39">
        <v>0</v>
      </c>
      <c r="AA220" s="39">
        <v>0</v>
      </c>
      <c r="AB220" s="39">
        <v>0</v>
      </c>
      <c r="AC220" s="39">
        <v>0</v>
      </c>
      <c r="AD220" s="39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 t="s">
        <v>159</v>
      </c>
      <c r="AK220" s="39">
        <v>0</v>
      </c>
      <c r="AL220" s="39" t="s">
        <v>159</v>
      </c>
      <c r="AM220" s="39" t="s">
        <v>159</v>
      </c>
      <c r="AN220" s="39" t="s">
        <v>159</v>
      </c>
      <c r="AO220" s="39">
        <v>0</v>
      </c>
      <c r="AP220" s="39" t="s">
        <v>159</v>
      </c>
      <c r="AQ220" s="39" t="s">
        <v>159</v>
      </c>
      <c r="AR220" s="39">
        <v>0</v>
      </c>
      <c r="AS220" s="39">
        <f>IF('[1]Формат ИПР'!$KU208=110,'[1]Формат ИПР'!$CA208-'[1]Формат ИПР'!$JQ208,0)</f>
        <v>0</v>
      </c>
      <c r="AT220" s="39">
        <v>0</v>
      </c>
      <c r="AU220" s="39">
        <f>IF('[1]Формат ИПР'!$KU208=35,'[1]Формат ИПР'!$CA208-'[1]Формат ИПР'!$JQ208,0)</f>
        <v>0</v>
      </c>
      <c r="AV220" s="39">
        <v>0</v>
      </c>
      <c r="AW220" s="39">
        <f>IF('[1]Формат ИПР'!$KU208=10,'[1]Формат ИПР'!$CA208-'[1]Формат ИПР'!$JQ208,0)</f>
        <v>0</v>
      </c>
      <c r="AX220" s="39">
        <v>0</v>
      </c>
      <c r="AY220" s="39">
        <f>IF('[1]Формат ИПР'!$KU208=110,'[1]Формат ИПР'!$BZ208-'[1]Формат ИПР'!$JP208,0)</f>
        <v>0</v>
      </c>
      <c r="AZ220" s="39">
        <v>0</v>
      </c>
      <c r="BA220" s="39">
        <f>IF('[1]Формат ИПР'!$KU208=35,'[1]Формат ИПР'!$BZ208-'[1]Формат ИПР'!$JP208,0)</f>
        <v>0</v>
      </c>
      <c r="BB220" s="39">
        <v>0</v>
      </c>
      <c r="BC220" s="39">
        <f>IF('[1]Формат ИПР'!$KU208=10,'[1]Формат ИПР'!$BZ208-'[1]Формат ИПР'!$JP208,0)</f>
        <v>0</v>
      </c>
      <c r="BD220" s="39">
        <v>0</v>
      </c>
      <c r="BE220" s="39">
        <f>IF('[1]Формат ИПР'!$KU208=6,'[1]Формат ИПР'!$BZ208-'[1]Формат ИПР'!$JP208,0)</f>
        <v>0</v>
      </c>
      <c r="BF220" s="39">
        <v>0</v>
      </c>
      <c r="BG220" s="39">
        <f>IF('[1]Формат ИПР'!$KU208=0.4,'[1]Формат ИПР'!$BZ208-'[1]Формат ИПР'!$JP208,0)</f>
        <v>0</v>
      </c>
      <c r="BH220" s="39">
        <v>0</v>
      </c>
      <c r="BI220" s="39">
        <v>0</v>
      </c>
      <c r="BJ220" s="39">
        <v>0</v>
      </c>
      <c r="BK220" s="39">
        <v>0</v>
      </c>
      <c r="BL220" s="39">
        <v>0</v>
      </c>
      <c r="BM220" s="39">
        <v>0</v>
      </c>
      <c r="BN220" s="39">
        <v>0</v>
      </c>
      <c r="BO220" s="39">
        <v>0</v>
      </c>
      <c r="BP220" s="39">
        <v>0</v>
      </c>
      <c r="BQ220" s="39">
        <v>0</v>
      </c>
      <c r="BR220" s="39">
        <v>0</v>
      </c>
      <c r="BS220" s="39">
        <v>0</v>
      </c>
      <c r="BT220" s="39" t="s">
        <v>159</v>
      </c>
      <c r="BU220" s="39" t="s">
        <v>159</v>
      </c>
      <c r="BV220" s="39" t="s">
        <v>159</v>
      </c>
      <c r="BW220" s="39" t="s">
        <v>159</v>
      </c>
      <c r="BX220" s="39" t="s">
        <v>159</v>
      </c>
      <c r="BY220" s="39" t="s">
        <v>159</v>
      </c>
      <c r="BZ220" s="39" t="s">
        <v>159</v>
      </c>
      <c r="CA220" s="39" t="s">
        <v>159</v>
      </c>
      <c r="CB220" s="39" t="s">
        <v>159</v>
      </c>
      <c r="CC220" s="39">
        <v>0</v>
      </c>
      <c r="CD220" s="39" t="s">
        <v>159</v>
      </c>
      <c r="CE220" s="39" t="s">
        <v>159</v>
      </c>
      <c r="CF220" s="39">
        <v>37.750007807999999</v>
      </c>
      <c r="CG220" s="39">
        <f>IF((CI220+CK220+CM220+CO220+CQ220)&gt;0,0,'[1]Формат ИПР'!Z208)</f>
        <v>40.77750812</v>
      </c>
      <c r="CH220" s="39">
        <v>0</v>
      </c>
      <c r="CI220" s="39">
        <v>0</v>
      </c>
      <c r="CJ220" s="39">
        <v>0</v>
      </c>
      <c r="CK220" s="39">
        <v>0</v>
      </c>
      <c r="CL220" s="39">
        <v>0</v>
      </c>
      <c r="CM220" s="39">
        <v>0</v>
      </c>
      <c r="CN220" s="39">
        <v>0</v>
      </c>
      <c r="CO220" s="39">
        <v>0</v>
      </c>
      <c r="CP220" s="39">
        <v>0</v>
      </c>
      <c r="CQ220" s="39">
        <v>0</v>
      </c>
    </row>
    <row r="221" spans="1:95" s="44" customFormat="1" ht="31.5" x14ac:dyDescent="0.3">
      <c r="A221" s="46" t="str">
        <f>'[1]Формат ИПР'!A209</f>
        <v>1.1.6</v>
      </c>
      <c r="B221" s="46" t="str">
        <f>'[1]Формат ИПР'!B209</f>
        <v>Программа доведения уровня напряжения в сетях 0,4-10 кВ до требований ГОСТ 33073-2019</v>
      </c>
      <c r="C221" s="46" t="str">
        <f>'[1]Формат ИПР'!C209</f>
        <v>N_Che470_22</v>
      </c>
      <c r="D221" s="39" t="s">
        <v>159</v>
      </c>
      <c r="E221" s="39">
        <f>IF('[1]Формат ИПР'!$KU209=110,'[1]Формат ИПР'!$JQ209,0)</f>
        <v>0</v>
      </c>
      <c r="F221" s="39" t="s">
        <v>159</v>
      </c>
      <c r="G221" s="39">
        <f>IF('[1]Формат ИПР'!$KU209=35,'[1]Формат ИПР'!$JQ209,0)</f>
        <v>0</v>
      </c>
      <c r="H221" s="39" t="s">
        <v>159</v>
      </c>
      <c r="I221" s="39">
        <f>IF('[1]Формат ИПР'!$KU209=10,'[1]Формат ИПР'!$JQ209,0)</f>
        <v>0</v>
      </c>
      <c r="J221" s="39" t="s">
        <v>159</v>
      </c>
      <c r="K221" s="39">
        <v>0</v>
      </c>
      <c r="L221" s="39" t="s">
        <v>159</v>
      </c>
      <c r="M221" s="39">
        <v>0</v>
      </c>
      <c r="N221" s="39" t="s">
        <v>159</v>
      </c>
      <c r="O221" s="39">
        <v>0</v>
      </c>
      <c r="P221" s="39" t="s">
        <v>159</v>
      </c>
      <c r="Q221" s="39">
        <f>IF('[1]Формат ИПР'!$KU209=110,'[1]Формат ИПР'!$JP209,0)</f>
        <v>0</v>
      </c>
      <c r="R221" s="39" t="s">
        <v>159</v>
      </c>
      <c r="S221" s="39">
        <f>IF('[1]Формат ИПР'!$KU209=35,'[1]Формат ИПР'!$JP209,0)</f>
        <v>0</v>
      </c>
      <c r="T221" s="39" t="s">
        <v>159</v>
      </c>
      <c r="U221" s="39">
        <f>IF('[1]Формат ИПР'!$KU209=10,'[1]Формат ИПР'!$JP209,0)</f>
        <v>0</v>
      </c>
      <c r="V221" s="39" t="s">
        <v>159</v>
      </c>
      <c r="W221" s="39">
        <f>IF('[1]Формат ИПР'!$KU209=6,'[1]Формат ИПР'!$JP209,0)</f>
        <v>0</v>
      </c>
      <c r="X221" s="39" t="s">
        <v>159</v>
      </c>
      <c r="Y221" s="39">
        <f>IF('[1]Формат ИПР'!$KU209=0.4,'[1]Формат ИПР'!$JP209,0)</f>
        <v>0</v>
      </c>
      <c r="Z221" s="39" t="s">
        <v>159</v>
      </c>
      <c r="AA221" s="39">
        <v>0</v>
      </c>
      <c r="AB221" s="39" t="s">
        <v>159</v>
      </c>
      <c r="AC221" s="39">
        <v>0</v>
      </c>
      <c r="AD221" s="39" t="s">
        <v>159</v>
      </c>
      <c r="AE221" s="39">
        <v>0</v>
      </c>
      <c r="AF221" s="39" t="s">
        <v>159</v>
      </c>
      <c r="AG221" s="39">
        <v>0</v>
      </c>
      <c r="AH221" s="39" t="s">
        <v>159</v>
      </c>
      <c r="AI221" s="39">
        <v>0</v>
      </c>
      <c r="AJ221" s="39" t="s">
        <v>159</v>
      </c>
      <c r="AK221" s="39">
        <v>0</v>
      </c>
      <c r="AL221" s="39" t="s">
        <v>159</v>
      </c>
      <c r="AM221" s="39" t="s">
        <v>159</v>
      </c>
      <c r="AN221" s="39" t="s">
        <v>159</v>
      </c>
      <c r="AO221" s="39">
        <v>0</v>
      </c>
      <c r="AP221" s="39" t="s">
        <v>159</v>
      </c>
      <c r="AQ221" s="39" t="s">
        <v>159</v>
      </c>
      <c r="AR221" s="39" t="s">
        <v>159</v>
      </c>
      <c r="AS221" s="39">
        <f>IF('[1]Формат ИПР'!$KU209=110,'[1]Формат ИПР'!$CA209-'[1]Формат ИПР'!$JQ209,0)</f>
        <v>0</v>
      </c>
      <c r="AT221" s="39" t="s">
        <v>159</v>
      </c>
      <c r="AU221" s="39">
        <f>IF('[1]Формат ИПР'!$KU209=35,'[1]Формат ИПР'!$CA209-'[1]Формат ИПР'!$JQ209,0)</f>
        <v>0</v>
      </c>
      <c r="AV221" s="39" t="s">
        <v>159</v>
      </c>
      <c r="AW221" s="39">
        <f>IF('[1]Формат ИПР'!$KU209=10,'[1]Формат ИПР'!$CA209-'[1]Формат ИПР'!$JQ209,0)</f>
        <v>0</v>
      </c>
      <c r="AX221" s="39" t="s">
        <v>159</v>
      </c>
      <c r="AY221" s="39">
        <f>IF('[1]Формат ИПР'!$KU209=110,'[1]Формат ИПР'!$BZ209-'[1]Формат ИПР'!$JP209,0)</f>
        <v>0</v>
      </c>
      <c r="AZ221" s="39" t="s">
        <v>159</v>
      </c>
      <c r="BA221" s="39">
        <f>IF('[1]Формат ИПР'!$KU209=35,'[1]Формат ИПР'!$BZ209-'[1]Формат ИПР'!$JP209,0)</f>
        <v>0</v>
      </c>
      <c r="BB221" s="39" t="s">
        <v>159</v>
      </c>
      <c r="BC221" s="39">
        <f>IF('[1]Формат ИПР'!$KU209=10,'[1]Формат ИПР'!$BZ209-'[1]Формат ИПР'!$JP209,0)</f>
        <v>0</v>
      </c>
      <c r="BD221" s="39" t="s">
        <v>159</v>
      </c>
      <c r="BE221" s="39">
        <f>IF('[1]Формат ИПР'!$KU209=6,'[1]Формат ИПР'!$BZ209-'[1]Формат ИПР'!$JP209,0)</f>
        <v>0</v>
      </c>
      <c r="BF221" s="39" t="s">
        <v>159</v>
      </c>
      <c r="BG221" s="39">
        <f>IF('[1]Формат ИПР'!$KU209=0.4,'[1]Формат ИПР'!$BZ209-'[1]Формат ИПР'!$JP209,0)</f>
        <v>0</v>
      </c>
      <c r="BH221" s="39" t="s">
        <v>159</v>
      </c>
      <c r="BI221" s="39">
        <v>0</v>
      </c>
      <c r="BJ221" s="39" t="s">
        <v>159</v>
      </c>
      <c r="BK221" s="39">
        <v>0</v>
      </c>
      <c r="BL221" s="39" t="s">
        <v>159</v>
      </c>
      <c r="BM221" s="39">
        <v>0</v>
      </c>
      <c r="BN221" s="39" t="s">
        <v>159</v>
      </c>
      <c r="BO221" s="39">
        <v>0</v>
      </c>
      <c r="BP221" s="39" t="s">
        <v>159</v>
      </c>
      <c r="BQ221" s="39">
        <v>0</v>
      </c>
      <c r="BR221" s="39" t="s">
        <v>159</v>
      </c>
      <c r="BS221" s="39">
        <v>0</v>
      </c>
      <c r="BT221" s="39" t="s">
        <v>159</v>
      </c>
      <c r="BU221" s="39" t="s">
        <v>159</v>
      </c>
      <c r="BV221" s="39" t="s">
        <v>159</v>
      </c>
      <c r="BW221" s="39" t="s">
        <v>159</v>
      </c>
      <c r="BX221" s="39" t="s">
        <v>159</v>
      </c>
      <c r="BY221" s="39" t="s">
        <v>159</v>
      </c>
      <c r="BZ221" s="39" t="s">
        <v>159</v>
      </c>
      <c r="CA221" s="39" t="s">
        <v>159</v>
      </c>
      <c r="CB221" s="39" t="s">
        <v>159</v>
      </c>
      <c r="CC221" s="39">
        <v>0</v>
      </c>
      <c r="CD221" s="39" t="s">
        <v>159</v>
      </c>
      <c r="CE221" s="39" t="s">
        <v>159</v>
      </c>
      <c r="CF221" s="39" t="s">
        <v>159</v>
      </c>
      <c r="CG221" s="39">
        <f>IF((CI221+CK221+CM221+CO221+CQ221)&gt;0,0,'[1]Формат ИПР'!Z209)</f>
        <v>93.190366800000007</v>
      </c>
      <c r="CH221" s="39" t="s">
        <v>159</v>
      </c>
      <c r="CI221" s="39">
        <v>0</v>
      </c>
      <c r="CJ221" s="39" t="s">
        <v>159</v>
      </c>
      <c r="CK221" s="39">
        <v>0</v>
      </c>
      <c r="CL221" s="39" t="s">
        <v>159</v>
      </c>
      <c r="CM221" s="39">
        <v>0</v>
      </c>
      <c r="CN221" s="39" t="s">
        <v>159</v>
      </c>
      <c r="CO221" s="39">
        <v>0</v>
      </c>
      <c r="CP221" s="39" t="s">
        <v>159</v>
      </c>
      <c r="CQ221" s="39">
        <v>0</v>
      </c>
    </row>
    <row r="222" spans="1:95" s="44" customFormat="1" ht="31.5" x14ac:dyDescent="0.3">
      <c r="A222" s="46" t="str">
        <f>'[1]Формат ИПР'!A210</f>
        <v>1.1.6</v>
      </c>
      <c r="B222" s="46" t="str">
        <f>'[1]Формат ИПР'!B210</f>
        <v>Приобретение оборудования, требующего монтажа для обслуживания сетей, прочее оборудование</v>
      </c>
      <c r="C222" s="46" t="str">
        <f>'[1]Формат ИПР'!C210</f>
        <v>G_Che2_16</v>
      </c>
      <c r="D222" s="39" t="s">
        <v>159</v>
      </c>
      <c r="E222" s="39">
        <f>IF('[1]Формат ИПР'!$KU210=110,'[1]Формат ИПР'!$JQ210,0)</f>
        <v>0</v>
      </c>
      <c r="F222" s="39" t="s">
        <v>159</v>
      </c>
      <c r="G222" s="39">
        <f>IF('[1]Формат ИПР'!$KU210=35,'[1]Формат ИПР'!$JQ210,0)</f>
        <v>0</v>
      </c>
      <c r="H222" s="39" t="s">
        <v>159</v>
      </c>
      <c r="I222" s="39">
        <f>IF('[1]Формат ИПР'!$KU210=10,'[1]Формат ИПР'!$JQ210,0)</f>
        <v>0</v>
      </c>
      <c r="J222" s="39" t="s">
        <v>159</v>
      </c>
      <c r="K222" s="39">
        <v>0</v>
      </c>
      <c r="L222" s="39" t="s">
        <v>159</v>
      </c>
      <c r="M222" s="39">
        <v>0</v>
      </c>
      <c r="N222" s="39" t="s">
        <v>159</v>
      </c>
      <c r="O222" s="39">
        <v>0</v>
      </c>
      <c r="P222" s="39" t="s">
        <v>159</v>
      </c>
      <c r="Q222" s="39">
        <f>IF('[1]Формат ИПР'!$KU210=110,'[1]Формат ИПР'!$JP210,0)</f>
        <v>0</v>
      </c>
      <c r="R222" s="39" t="s">
        <v>159</v>
      </c>
      <c r="S222" s="39">
        <f>IF('[1]Формат ИПР'!$KU210=35,'[1]Формат ИПР'!$JP210,0)</f>
        <v>0</v>
      </c>
      <c r="T222" s="39" t="s">
        <v>159</v>
      </c>
      <c r="U222" s="39">
        <f>IF('[1]Формат ИПР'!$KU210=10,'[1]Формат ИПР'!$JP210,0)</f>
        <v>0</v>
      </c>
      <c r="V222" s="39" t="s">
        <v>159</v>
      </c>
      <c r="W222" s="39">
        <f>IF('[1]Формат ИПР'!$KU210=6,'[1]Формат ИПР'!$JP210,0)</f>
        <v>0</v>
      </c>
      <c r="X222" s="39" t="s">
        <v>159</v>
      </c>
      <c r="Y222" s="39">
        <f>IF('[1]Формат ИПР'!$KU210=0.4,'[1]Формат ИПР'!$JP210,0)</f>
        <v>0</v>
      </c>
      <c r="Z222" s="39" t="s">
        <v>159</v>
      </c>
      <c r="AA222" s="39">
        <v>0</v>
      </c>
      <c r="AB222" s="39" t="s">
        <v>159</v>
      </c>
      <c r="AC222" s="39">
        <v>0</v>
      </c>
      <c r="AD222" s="39" t="s">
        <v>159</v>
      </c>
      <c r="AE222" s="39">
        <v>0</v>
      </c>
      <c r="AF222" s="39" t="s">
        <v>159</v>
      </c>
      <c r="AG222" s="39">
        <v>0</v>
      </c>
      <c r="AH222" s="39" t="s">
        <v>159</v>
      </c>
      <c r="AI222" s="39">
        <v>0</v>
      </c>
      <c r="AJ222" s="39" t="s">
        <v>159</v>
      </c>
      <c r="AK222" s="39">
        <v>0</v>
      </c>
      <c r="AL222" s="39" t="s">
        <v>159</v>
      </c>
      <c r="AM222" s="39" t="s">
        <v>159</v>
      </c>
      <c r="AN222" s="39" t="s">
        <v>159</v>
      </c>
      <c r="AO222" s="39">
        <v>0</v>
      </c>
      <c r="AP222" s="39" t="s">
        <v>159</v>
      </c>
      <c r="AQ222" s="39" t="s">
        <v>159</v>
      </c>
      <c r="AR222" s="39" t="s">
        <v>159</v>
      </c>
      <c r="AS222" s="39">
        <f>IF('[1]Формат ИПР'!$KU210=110,'[1]Формат ИПР'!$CA210-'[1]Формат ИПР'!$JQ210,0)</f>
        <v>0</v>
      </c>
      <c r="AT222" s="39" t="s">
        <v>159</v>
      </c>
      <c r="AU222" s="39">
        <f>IF('[1]Формат ИПР'!$KU210=35,'[1]Формат ИПР'!$CA210-'[1]Формат ИПР'!$JQ210,0)</f>
        <v>0</v>
      </c>
      <c r="AV222" s="39" t="s">
        <v>159</v>
      </c>
      <c r="AW222" s="39">
        <f>IF('[1]Формат ИПР'!$KU210=10,'[1]Формат ИПР'!$CA210-'[1]Формат ИПР'!$JQ210,0)</f>
        <v>0</v>
      </c>
      <c r="AX222" s="39" t="s">
        <v>159</v>
      </c>
      <c r="AY222" s="39">
        <f>IF('[1]Формат ИПР'!$KU210=110,'[1]Формат ИПР'!$BZ210-'[1]Формат ИПР'!$JP210,0)</f>
        <v>0</v>
      </c>
      <c r="AZ222" s="39" t="s">
        <v>159</v>
      </c>
      <c r="BA222" s="39">
        <f>IF('[1]Формат ИПР'!$KU210=35,'[1]Формат ИПР'!$BZ210-'[1]Формат ИПР'!$JP210,0)</f>
        <v>0</v>
      </c>
      <c r="BB222" s="39" t="s">
        <v>159</v>
      </c>
      <c r="BC222" s="39">
        <f>IF('[1]Формат ИПР'!$KU210=10,'[1]Формат ИПР'!$BZ210-'[1]Формат ИПР'!$JP210,0)</f>
        <v>0</v>
      </c>
      <c r="BD222" s="39" t="s">
        <v>159</v>
      </c>
      <c r="BE222" s="39">
        <f>IF('[1]Формат ИПР'!$KU210=6,'[1]Формат ИПР'!$BZ210-'[1]Формат ИПР'!$JP210,0)</f>
        <v>0</v>
      </c>
      <c r="BF222" s="39" t="s">
        <v>159</v>
      </c>
      <c r="BG222" s="39">
        <f>IF('[1]Формат ИПР'!$KU210=0.4,'[1]Формат ИПР'!$BZ210-'[1]Формат ИПР'!$JP210,0)</f>
        <v>0</v>
      </c>
      <c r="BH222" s="39" t="s">
        <v>159</v>
      </c>
      <c r="BI222" s="39">
        <v>0</v>
      </c>
      <c r="BJ222" s="39" t="s">
        <v>159</v>
      </c>
      <c r="BK222" s="39">
        <v>0</v>
      </c>
      <c r="BL222" s="39" t="s">
        <v>159</v>
      </c>
      <c r="BM222" s="39">
        <v>0</v>
      </c>
      <c r="BN222" s="39" t="s">
        <v>159</v>
      </c>
      <c r="BO222" s="39">
        <v>0</v>
      </c>
      <c r="BP222" s="39" t="s">
        <v>159</v>
      </c>
      <c r="BQ222" s="39">
        <v>0</v>
      </c>
      <c r="BR222" s="39" t="s">
        <v>159</v>
      </c>
      <c r="BS222" s="39">
        <v>0</v>
      </c>
      <c r="BT222" s="39" t="s">
        <v>159</v>
      </c>
      <c r="BU222" s="39" t="s">
        <v>159</v>
      </c>
      <c r="BV222" s="39" t="s">
        <v>159</v>
      </c>
      <c r="BW222" s="39" t="s">
        <v>159</v>
      </c>
      <c r="BX222" s="39" t="s">
        <v>159</v>
      </c>
      <c r="BY222" s="39" t="s">
        <v>159</v>
      </c>
      <c r="BZ222" s="39" t="s">
        <v>159</v>
      </c>
      <c r="CA222" s="39" t="s">
        <v>159</v>
      </c>
      <c r="CB222" s="39" t="s">
        <v>159</v>
      </c>
      <c r="CC222" s="39">
        <v>0</v>
      </c>
      <c r="CD222" s="39" t="s">
        <v>159</v>
      </c>
      <c r="CE222" s="39" t="s">
        <v>159</v>
      </c>
      <c r="CF222" s="39" t="s">
        <v>159</v>
      </c>
      <c r="CG222" s="39">
        <f>IF((CI222+CK222+CM222+CO222+CQ222)&gt;0,0,'[1]Формат ИПР'!Z210)</f>
        <v>0</v>
      </c>
      <c r="CH222" s="39" t="s">
        <v>159</v>
      </c>
      <c r="CI222" s="39">
        <v>0</v>
      </c>
      <c r="CJ222" s="39" t="s">
        <v>159</v>
      </c>
      <c r="CK222" s="39">
        <v>0</v>
      </c>
      <c r="CL222" s="39" t="s">
        <v>159</v>
      </c>
      <c r="CM222" s="39">
        <v>0</v>
      </c>
      <c r="CN222" s="39" t="s">
        <v>159</v>
      </c>
      <c r="CO222" s="39">
        <v>0</v>
      </c>
      <c r="CP222" s="39" t="s">
        <v>159</v>
      </c>
      <c r="CQ222" s="39">
        <v>0</v>
      </c>
    </row>
    <row r="223" spans="1:95" ht="47.25" x14ac:dyDescent="0.2">
      <c r="A223" s="45" t="str">
        <f>'[1]Формат ИПР'!A211</f>
        <v>1.2</v>
      </c>
      <c r="B223" s="45" t="str">
        <f>'[1]Формат ИПР'!B211</f>
        <v>Инвестиционные проекты в сферах производства электрической энергии и теплоснабжения, всего, в том числе:</v>
      </c>
      <c r="C223" s="45" t="str">
        <f>'[1]Формат ИПР'!C211</f>
        <v>Г</v>
      </c>
      <c r="D223" s="50">
        <v>0</v>
      </c>
      <c r="E223" s="50">
        <v>0</v>
      </c>
      <c r="F223" s="50">
        <v>0</v>
      </c>
      <c r="G223" s="50">
        <v>0</v>
      </c>
      <c r="H223" s="50">
        <v>0</v>
      </c>
      <c r="I223" s="50">
        <v>0</v>
      </c>
      <c r="J223" s="50">
        <v>0</v>
      </c>
      <c r="K223" s="50">
        <v>0</v>
      </c>
      <c r="L223" s="50">
        <v>0</v>
      </c>
      <c r="M223" s="50">
        <v>0</v>
      </c>
      <c r="N223" s="50">
        <v>0</v>
      </c>
      <c r="O223" s="50">
        <v>0</v>
      </c>
      <c r="P223" s="50">
        <v>0</v>
      </c>
      <c r="Q223" s="50"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50">
        <v>0</v>
      </c>
      <c r="AL223" s="50">
        <v>0</v>
      </c>
      <c r="AM223" s="50">
        <v>0</v>
      </c>
      <c r="AN223" s="50">
        <v>0</v>
      </c>
      <c r="AO223" s="50">
        <v>0</v>
      </c>
      <c r="AP223" s="48" t="s">
        <v>159</v>
      </c>
      <c r="AQ223" s="48" t="s">
        <v>159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>
        <v>0</v>
      </c>
      <c r="AZ223" s="50">
        <v>0</v>
      </c>
      <c r="BA223" s="50">
        <v>0</v>
      </c>
      <c r="BB223" s="50">
        <v>0</v>
      </c>
      <c r="BC223" s="50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>
        <v>0</v>
      </c>
      <c r="BL223" s="50">
        <v>0</v>
      </c>
      <c r="BM223" s="50">
        <v>0</v>
      </c>
      <c r="BN223" s="50">
        <v>0</v>
      </c>
      <c r="BO223" s="50">
        <v>0</v>
      </c>
      <c r="BP223" s="50">
        <v>0</v>
      </c>
      <c r="BQ223" s="50">
        <v>0</v>
      </c>
      <c r="BR223" s="50">
        <v>0</v>
      </c>
      <c r="BS223" s="50">
        <v>0</v>
      </c>
      <c r="BT223" s="42" t="s">
        <v>159</v>
      </c>
      <c r="BU223" s="42" t="s">
        <v>159</v>
      </c>
      <c r="BV223" s="50">
        <v>0</v>
      </c>
      <c r="BW223" s="50">
        <v>0</v>
      </c>
      <c r="BX223" s="50">
        <v>0</v>
      </c>
      <c r="BY223" s="50">
        <v>0</v>
      </c>
      <c r="BZ223" s="39" t="s">
        <v>159</v>
      </c>
      <c r="CA223" s="39" t="s">
        <v>159</v>
      </c>
      <c r="CB223" s="50">
        <v>0</v>
      </c>
      <c r="CC223" s="50">
        <v>0</v>
      </c>
      <c r="CD223" s="50">
        <v>0</v>
      </c>
      <c r="CE223" s="50">
        <v>0</v>
      </c>
      <c r="CF223" s="50">
        <v>0</v>
      </c>
      <c r="CG223" s="50">
        <v>0</v>
      </c>
      <c r="CH223" s="50">
        <v>0</v>
      </c>
      <c r="CI223" s="50">
        <v>0</v>
      </c>
      <c r="CJ223" s="50">
        <v>0</v>
      </c>
      <c r="CK223" s="50">
        <v>0</v>
      </c>
      <c r="CL223" s="50">
        <v>0</v>
      </c>
      <c r="CM223" s="50">
        <v>0</v>
      </c>
      <c r="CN223" s="50">
        <v>0</v>
      </c>
      <c r="CO223" s="50">
        <v>0</v>
      </c>
      <c r="CP223" s="50">
        <v>0</v>
      </c>
      <c r="CQ223" s="50">
        <v>0</v>
      </c>
    </row>
    <row r="224" spans="1:95" ht="31.5" x14ac:dyDescent="0.2">
      <c r="A224" s="45" t="str">
        <f>'[1]Формат ИПР'!A212</f>
        <v>1.2.1</v>
      </c>
      <c r="B224" s="45" t="str">
        <f>'[1]Формат ИПР'!B212</f>
        <v>Технологическое присоединение (подключение), всего, в том числе:</v>
      </c>
      <c r="C224" s="45" t="str">
        <f>'[1]Формат ИПР'!C212</f>
        <v>Г</v>
      </c>
      <c r="D224" s="50">
        <v>0</v>
      </c>
      <c r="E224" s="50">
        <v>0</v>
      </c>
      <c r="F224" s="50">
        <v>0</v>
      </c>
      <c r="G224" s="50">
        <v>0</v>
      </c>
      <c r="H224" s="50">
        <v>0</v>
      </c>
      <c r="I224" s="50">
        <v>0</v>
      </c>
      <c r="J224" s="50">
        <v>0</v>
      </c>
      <c r="K224" s="50">
        <v>0</v>
      </c>
      <c r="L224" s="50">
        <v>0</v>
      </c>
      <c r="M224" s="50">
        <v>0</v>
      </c>
      <c r="N224" s="50">
        <v>0</v>
      </c>
      <c r="O224" s="50">
        <v>0</v>
      </c>
      <c r="P224" s="50">
        <v>0</v>
      </c>
      <c r="Q224" s="50"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50"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48" t="s">
        <v>159</v>
      </c>
      <c r="AQ224" s="48" t="s">
        <v>159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>
        <v>0</v>
      </c>
      <c r="AZ224" s="50">
        <v>0</v>
      </c>
      <c r="BA224" s="50">
        <v>0</v>
      </c>
      <c r="BB224" s="50">
        <v>0</v>
      </c>
      <c r="BC224" s="50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0</v>
      </c>
      <c r="BK224" s="50">
        <v>0</v>
      </c>
      <c r="BL224" s="50">
        <v>0</v>
      </c>
      <c r="BM224" s="50">
        <v>0</v>
      </c>
      <c r="BN224" s="50">
        <v>0</v>
      </c>
      <c r="BO224" s="50">
        <v>0</v>
      </c>
      <c r="BP224" s="50">
        <v>0</v>
      </c>
      <c r="BQ224" s="50">
        <v>0</v>
      </c>
      <c r="BR224" s="50">
        <v>0</v>
      </c>
      <c r="BS224" s="50">
        <v>0</v>
      </c>
      <c r="BT224" s="42" t="s">
        <v>159</v>
      </c>
      <c r="BU224" s="42" t="s">
        <v>159</v>
      </c>
      <c r="BV224" s="50">
        <v>0</v>
      </c>
      <c r="BW224" s="50">
        <v>0</v>
      </c>
      <c r="BX224" s="50">
        <v>0</v>
      </c>
      <c r="BY224" s="50">
        <v>0</v>
      </c>
      <c r="BZ224" s="39" t="s">
        <v>159</v>
      </c>
      <c r="CA224" s="39" t="s">
        <v>159</v>
      </c>
      <c r="CB224" s="50">
        <v>0</v>
      </c>
      <c r="CC224" s="50">
        <v>0</v>
      </c>
      <c r="CD224" s="50">
        <v>0</v>
      </c>
      <c r="CE224" s="50">
        <v>0</v>
      </c>
      <c r="CF224" s="50">
        <v>0</v>
      </c>
      <c r="CG224" s="50">
        <v>0</v>
      </c>
      <c r="CH224" s="50">
        <v>0</v>
      </c>
      <c r="CI224" s="50">
        <v>0</v>
      </c>
      <c r="CJ224" s="50">
        <v>0</v>
      </c>
      <c r="CK224" s="50">
        <v>0</v>
      </c>
      <c r="CL224" s="50">
        <v>0</v>
      </c>
      <c r="CM224" s="50">
        <v>0</v>
      </c>
      <c r="CN224" s="50">
        <v>0</v>
      </c>
      <c r="CO224" s="50">
        <v>0</v>
      </c>
      <c r="CP224" s="50">
        <v>0</v>
      </c>
      <c r="CQ224" s="50">
        <v>0</v>
      </c>
    </row>
    <row r="225" spans="1:95" ht="78.75" x14ac:dyDescent="0.2">
      <c r="A225" s="45" t="str">
        <f>'[1]Формат ИПР'!A213</f>
        <v>1.2.1.1</v>
      </c>
      <c r="B225" s="45" t="str">
        <f>'[1]Формат ИПР'!B213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25" s="45" t="str">
        <f>'[1]Формат ИПР'!C213</f>
        <v>Г</v>
      </c>
      <c r="D225" s="50">
        <v>0</v>
      </c>
      <c r="E225" s="50">
        <v>0</v>
      </c>
      <c r="F225" s="50">
        <v>0</v>
      </c>
      <c r="G225" s="50">
        <v>0</v>
      </c>
      <c r="H225" s="50">
        <v>0</v>
      </c>
      <c r="I225" s="50">
        <v>0</v>
      </c>
      <c r="J225" s="50">
        <v>0</v>
      </c>
      <c r="K225" s="50">
        <v>0</v>
      </c>
      <c r="L225" s="50">
        <v>0</v>
      </c>
      <c r="M225" s="50">
        <v>0</v>
      </c>
      <c r="N225" s="50">
        <v>0</v>
      </c>
      <c r="O225" s="50">
        <v>0</v>
      </c>
      <c r="P225" s="50">
        <v>0</v>
      </c>
      <c r="Q225" s="50"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0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0</v>
      </c>
      <c r="AJ225" s="50">
        <v>0</v>
      </c>
      <c r="AK225" s="50">
        <v>0</v>
      </c>
      <c r="AL225" s="50">
        <v>0</v>
      </c>
      <c r="AM225" s="50">
        <v>0</v>
      </c>
      <c r="AN225" s="50">
        <v>0</v>
      </c>
      <c r="AO225" s="50">
        <v>0</v>
      </c>
      <c r="AP225" s="48" t="s">
        <v>159</v>
      </c>
      <c r="AQ225" s="48" t="s">
        <v>159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>
        <v>0</v>
      </c>
      <c r="AZ225" s="50">
        <v>0</v>
      </c>
      <c r="BA225" s="50">
        <v>0</v>
      </c>
      <c r="BB225" s="50">
        <v>0</v>
      </c>
      <c r="BC225" s="50">
        <v>0</v>
      </c>
      <c r="BD225" s="50">
        <v>0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>
        <v>0</v>
      </c>
      <c r="BL225" s="50">
        <v>0</v>
      </c>
      <c r="BM225" s="50">
        <v>0</v>
      </c>
      <c r="BN225" s="50">
        <v>0</v>
      </c>
      <c r="BO225" s="50">
        <v>0</v>
      </c>
      <c r="BP225" s="50">
        <v>0</v>
      </c>
      <c r="BQ225" s="50">
        <v>0</v>
      </c>
      <c r="BR225" s="50">
        <v>0</v>
      </c>
      <c r="BS225" s="50">
        <v>0</v>
      </c>
      <c r="BT225" s="42" t="s">
        <v>159</v>
      </c>
      <c r="BU225" s="42" t="s">
        <v>159</v>
      </c>
      <c r="BV225" s="50">
        <v>0</v>
      </c>
      <c r="BW225" s="50">
        <v>0</v>
      </c>
      <c r="BX225" s="50">
        <v>0</v>
      </c>
      <c r="BY225" s="50">
        <v>0</v>
      </c>
      <c r="BZ225" s="39" t="s">
        <v>159</v>
      </c>
      <c r="CA225" s="39" t="s">
        <v>159</v>
      </c>
      <c r="CB225" s="50">
        <v>0</v>
      </c>
      <c r="CC225" s="50">
        <v>0</v>
      </c>
      <c r="CD225" s="50">
        <v>0</v>
      </c>
      <c r="CE225" s="50">
        <v>0</v>
      </c>
      <c r="CF225" s="50">
        <v>0</v>
      </c>
      <c r="CG225" s="50">
        <v>0</v>
      </c>
      <c r="CH225" s="50">
        <v>0</v>
      </c>
      <c r="CI225" s="50">
        <v>0</v>
      </c>
      <c r="CJ225" s="50">
        <v>0</v>
      </c>
      <c r="CK225" s="50">
        <v>0</v>
      </c>
      <c r="CL225" s="50">
        <v>0</v>
      </c>
      <c r="CM225" s="50">
        <v>0</v>
      </c>
      <c r="CN225" s="50">
        <v>0</v>
      </c>
      <c r="CO225" s="50">
        <v>0</v>
      </c>
      <c r="CP225" s="50">
        <v>0</v>
      </c>
      <c r="CQ225" s="50">
        <v>0</v>
      </c>
    </row>
    <row r="226" spans="1:95" ht="31.5" x14ac:dyDescent="0.2">
      <c r="A226" s="45" t="str">
        <f>'[1]Формат ИПР'!A214</f>
        <v>1.2.1.1.1</v>
      </c>
      <c r="B226" s="45" t="str">
        <f>'[1]Формат ИПР'!B214</f>
        <v>Наименование объекта по производству электрической энергии, всего, в том числе:</v>
      </c>
      <c r="C226" s="45" t="str">
        <f>'[1]Формат ИПР'!C214</f>
        <v>Г</v>
      </c>
      <c r="D226" s="50">
        <v>0</v>
      </c>
      <c r="E226" s="50">
        <v>0</v>
      </c>
      <c r="F226" s="50">
        <v>0</v>
      </c>
      <c r="G226" s="50">
        <v>0</v>
      </c>
      <c r="H226" s="50">
        <v>0</v>
      </c>
      <c r="I226" s="50">
        <v>0</v>
      </c>
      <c r="J226" s="50">
        <v>0</v>
      </c>
      <c r="K226" s="50">
        <v>0</v>
      </c>
      <c r="L226" s="50">
        <v>0</v>
      </c>
      <c r="M226" s="50">
        <v>0</v>
      </c>
      <c r="N226" s="50">
        <v>0</v>
      </c>
      <c r="O226" s="50">
        <v>0</v>
      </c>
      <c r="P226" s="50">
        <v>0</v>
      </c>
      <c r="Q226" s="50"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48" t="s">
        <v>159</v>
      </c>
      <c r="AQ226" s="48" t="s">
        <v>159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>
        <v>0</v>
      </c>
      <c r="AZ226" s="50">
        <v>0</v>
      </c>
      <c r="BA226" s="50">
        <v>0</v>
      </c>
      <c r="BB226" s="50">
        <v>0</v>
      </c>
      <c r="BC226" s="50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>
        <v>0</v>
      </c>
      <c r="BK226" s="50">
        <v>0</v>
      </c>
      <c r="BL226" s="50">
        <v>0</v>
      </c>
      <c r="BM226" s="50">
        <v>0</v>
      </c>
      <c r="BN226" s="50">
        <v>0</v>
      </c>
      <c r="BO226" s="50">
        <v>0</v>
      </c>
      <c r="BP226" s="50">
        <v>0</v>
      </c>
      <c r="BQ226" s="50">
        <v>0</v>
      </c>
      <c r="BR226" s="50">
        <v>0</v>
      </c>
      <c r="BS226" s="50">
        <v>0</v>
      </c>
      <c r="BT226" s="42" t="s">
        <v>159</v>
      </c>
      <c r="BU226" s="42" t="s">
        <v>159</v>
      </c>
      <c r="BV226" s="50">
        <v>0</v>
      </c>
      <c r="BW226" s="50">
        <v>0</v>
      </c>
      <c r="BX226" s="50">
        <v>0</v>
      </c>
      <c r="BY226" s="50">
        <v>0</v>
      </c>
      <c r="BZ226" s="39" t="s">
        <v>159</v>
      </c>
      <c r="CA226" s="39" t="s">
        <v>159</v>
      </c>
      <c r="CB226" s="50">
        <v>0</v>
      </c>
      <c r="CC226" s="50">
        <v>0</v>
      </c>
      <c r="CD226" s="50">
        <v>0</v>
      </c>
      <c r="CE226" s="50">
        <v>0</v>
      </c>
      <c r="CF226" s="50">
        <v>0</v>
      </c>
      <c r="CG226" s="50">
        <v>0</v>
      </c>
      <c r="CH226" s="50">
        <v>0</v>
      </c>
      <c r="CI226" s="50">
        <v>0</v>
      </c>
      <c r="CJ226" s="50">
        <v>0</v>
      </c>
      <c r="CK226" s="50">
        <v>0</v>
      </c>
      <c r="CL226" s="50">
        <v>0</v>
      </c>
      <c r="CM226" s="50">
        <v>0</v>
      </c>
      <c r="CN226" s="50">
        <v>0</v>
      </c>
      <c r="CO226" s="50">
        <v>0</v>
      </c>
      <c r="CP226" s="50">
        <v>0</v>
      </c>
      <c r="CQ226" s="50">
        <v>0</v>
      </c>
    </row>
    <row r="227" spans="1:95" ht="31.5" x14ac:dyDescent="0.2">
      <c r="A227" s="45" t="str">
        <f>'[1]Формат ИПР'!A215</f>
        <v>1.2.1.1.2</v>
      </c>
      <c r="B227" s="45" t="str">
        <f>'[1]Формат ИПР'!B215</f>
        <v>Наименование объекта по производству электрической энергии, всего, в том числе:</v>
      </c>
      <c r="C227" s="45" t="str">
        <f>'[1]Формат ИПР'!C215</f>
        <v>Г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48" t="s">
        <v>159</v>
      </c>
      <c r="AQ227" s="48" t="s">
        <v>159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B227" s="50">
        <v>0</v>
      </c>
      <c r="BC227" s="50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>
        <v>0</v>
      </c>
      <c r="BK227" s="50">
        <v>0</v>
      </c>
      <c r="BL227" s="50">
        <v>0</v>
      </c>
      <c r="BM227" s="50">
        <v>0</v>
      </c>
      <c r="BN227" s="50">
        <v>0</v>
      </c>
      <c r="BO227" s="50">
        <v>0</v>
      </c>
      <c r="BP227" s="50">
        <v>0</v>
      </c>
      <c r="BQ227" s="50">
        <v>0</v>
      </c>
      <c r="BR227" s="50">
        <v>0</v>
      </c>
      <c r="BS227" s="50">
        <v>0</v>
      </c>
      <c r="BT227" s="42" t="s">
        <v>159</v>
      </c>
      <c r="BU227" s="42" t="s">
        <v>159</v>
      </c>
      <c r="BV227" s="50">
        <v>0</v>
      </c>
      <c r="BW227" s="50">
        <v>0</v>
      </c>
      <c r="BX227" s="50">
        <v>0</v>
      </c>
      <c r="BY227" s="50">
        <v>0</v>
      </c>
      <c r="BZ227" s="39" t="s">
        <v>159</v>
      </c>
      <c r="CA227" s="39" t="s">
        <v>159</v>
      </c>
      <c r="CB227" s="50">
        <v>0</v>
      </c>
      <c r="CC227" s="50">
        <v>0</v>
      </c>
      <c r="CD227" s="50">
        <v>0</v>
      </c>
      <c r="CE227" s="50">
        <v>0</v>
      </c>
      <c r="CF227" s="50">
        <v>0</v>
      </c>
      <c r="CG227" s="50">
        <v>0</v>
      </c>
      <c r="CH227" s="50">
        <v>0</v>
      </c>
      <c r="CI227" s="50">
        <v>0</v>
      </c>
      <c r="CJ227" s="50">
        <v>0</v>
      </c>
      <c r="CK227" s="50">
        <v>0</v>
      </c>
      <c r="CL227" s="50">
        <v>0</v>
      </c>
      <c r="CM227" s="50">
        <v>0</v>
      </c>
      <c r="CN227" s="50">
        <v>0</v>
      </c>
      <c r="CO227" s="50">
        <v>0</v>
      </c>
      <c r="CP227" s="50">
        <v>0</v>
      </c>
      <c r="CQ227" s="50">
        <v>0</v>
      </c>
    </row>
    <row r="228" spans="1:95" ht="47.25" x14ac:dyDescent="0.2">
      <c r="A228" s="45" t="str">
        <f>'[1]Формат ИПР'!A216</f>
        <v>1.2.1.2</v>
      </c>
      <c r="B228" s="45" t="str">
        <f>'[1]Формат ИПР'!B216</f>
        <v>Технологическое присоединение объектов по производству электрической энергии к электрическим сетям, всего, в том числе:</v>
      </c>
      <c r="C228" s="45" t="str">
        <f>'[1]Формат ИПР'!C216</f>
        <v>Г</v>
      </c>
      <c r="D228" s="50">
        <v>0</v>
      </c>
      <c r="E228" s="50">
        <v>0</v>
      </c>
      <c r="F228" s="50">
        <v>0</v>
      </c>
      <c r="G228" s="50">
        <v>0</v>
      </c>
      <c r="H228" s="50">
        <v>0</v>
      </c>
      <c r="I228" s="50">
        <v>0</v>
      </c>
      <c r="J228" s="50">
        <v>0</v>
      </c>
      <c r="K228" s="50">
        <v>0</v>
      </c>
      <c r="L228" s="50">
        <v>0</v>
      </c>
      <c r="M228" s="50">
        <v>0</v>
      </c>
      <c r="N228" s="50">
        <v>0</v>
      </c>
      <c r="O228" s="50">
        <v>0</v>
      </c>
      <c r="P228" s="50">
        <v>0</v>
      </c>
      <c r="Q228" s="50">
        <v>0</v>
      </c>
      <c r="R228" s="50">
        <v>0</v>
      </c>
      <c r="S228" s="50">
        <v>0</v>
      </c>
      <c r="T228" s="50">
        <v>0</v>
      </c>
      <c r="U228" s="50">
        <v>0</v>
      </c>
      <c r="V228" s="50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0</v>
      </c>
      <c r="AH228" s="50">
        <v>0</v>
      </c>
      <c r="AI228" s="50"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48" t="s">
        <v>159</v>
      </c>
      <c r="AQ228" s="48" t="s">
        <v>159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0">
        <v>0</v>
      </c>
      <c r="AZ228" s="50">
        <v>0</v>
      </c>
      <c r="BA228" s="50">
        <v>0</v>
      </c>
      <c r="BB228" s="50">
        <v>0</v>
      </c>
      <c r="BC228" s="50">
        <v>0</v>
      </c>
      <c r="BD228" s="50">
        <v>0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>
        <v>0</v>
      </c>
      <c r="BL228" s="50">
        <v>0</v>
      </c>
      <c r="BM228" s="50">
        <v>0</v>
      </c>
      <c r="BN228" s="50">
        <v>0</v>
      </c>
      <c r="BO228" s="50">
        <v>0</v>
      </c>
      <c r="BP228" s="50">
        <v>0</v>
      </c>
      <c r="BQ228" s="50">
        <v>0</v>
      </c>
      <c r="BR228" s="50">
        <v>0</v>
      </c>
      <c r="BS228" s="50">
        <v>0</v>
      </c>
      <c r="BT228" s="42" t="s">
        <v>159</v>
      </c>
      <c r="BU228" s="42" t="s">
        <v>159</v>
      </c>
      <c r="BV228" s="50">
        <v>0</v>
      </c>
      <c r="BW228" s="50">
        <v>0</v>
      </c>
      <c r="BX228" s="50">
        <v>0</v>
      </c>
      <c r="BY228" s="50">
        <v>0</v>
      </c>
      <c r="BZ228" s="39" t="s">
        <v>159</v>
      </c>
      <c r="CA228" s="39" t="s">
        <v>159</v>
      </c>
      <c r="CB228" s="50">
        <v>0</v>
      </c>
      <c r="CC228" s="50">
        <v>0</v>
      </c>
      <c r="CD228" s="50">
        <v>0</v>
      </c>
      <c r="CE228" s="50">
        <v>0</v>
      </c>
      <c r="CF228" s="50">
        <v>0</v>
      </c>
      <c r="CG228" s="50">
        <v>0</v>
      </c>
      <c r="CH228" s="50">
        <v>0</v>
      </c>
      <c r="CI228" s="50">
        <v>0</v>
      </c>
      <c r="CJ228" s="50">
        <v>0</v>
      </c>
      <c r="CK228" s="50">
        <v>0</v>
      </c>
      <c r="CL228" s="50">
        <v>0</v>
      </c>
      <c r="CM228" s="50">
        <v>0</v>
      </c>
      <c r="CN228" s="50">
        <v>0</v>
      </c>
      <c r="CO228" s="50">
        <v>0</v>
      </c>
      <c r="CP228" s="50">
        <v>0</v>
      </c>
      <c r="CQ228" s="50">
        <v>0</v>
      </c>
    </row>
    <row r="229" spans="1:95" ht="31.5" x14ac:dyDescent="0.2">
      <c r="A229" s="45" t="str">
        <f>'[1]Формат ИПР'!A217</f>
        <v>1.2.1.2.1</v>
      </c>
      <c r="B229" s="45" t="str">
        <f>'[1]Формат ИПР'!B217</f>
        <v>Наименование объекта по производству электрической энергии,  всего, в том числе:</v>
      </c>
      <c r="C229" s="45" t="str">
        <f>'[1]Формат ИПР'!C217</f>
        <v>Г</v>
      </c>
      <c r="D229" s="50">
        <v>0</v>
      </c>
      <c r="E229" s="50">
        <v>0</v>
      </c>
      <c r="F229" s="50">
        <v>0</v>
      </c>
      <c r="G229" s="50">
        <v>0</v>
      </c>
      <c r="H229" s="50">
        <v>0</v>
      </c>
      <c r="I229" s="50">
        <v>0</v>
      </c>
      <c r="J229" s="50">
        <v>0</v>
      </c>
      <c r="K229" s="50">
        <v>0</v>
      </c>
      <c r="L229" s="50">
        <v>0</v>
      </c>
      <c r="M229" s="50">
        <v>0</v>
      </c>
      <c r="N229" s="50">
        <v>0</v>
      </c>
      <c r="O229" s="50">
        <v>0</v>
      </c>
      <c r="P229" s="50">
        <v>0</v>
      </c>
      <c r="Q229" s="50">
        <v>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48" t="s">
        <v>159</v>
      </c>
      <c r="AQ229" s="48" t="s">
        <v>159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>
        <v>0</v>
      </c>
      <c r="AZ229" s="50">
        <v>0</v>
      </c>
      <c r="BA229" s="50">
        <v>0</v>
      </c>
      <c r="BB229" s="50">
        <v>0</v>
      </c>
      <c r="BC229" s="50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>
        <v>0</v>
      </c>
      <c r="BK229" s="50">
        <v>0</v>
      </c>
      <c r="BL229" s="50">
        <v>0</v>
      </c>
      <c r="BM229" s="50">
        <v>0</v>
      </c>
      <c r="BN229" s="50">
        <v>0</v>
      </c>
      <c r="BO229" s="50">
        <v>0</v>
      </c>
      <c r="BP229" s="50">
        <v>0</v>
      </c>
      <c r="BQ229" s="50">
        <v>0</v>
      </c>
      <c r="BR229" s="50">
        <v>0</v>
      </c>
      <c r="BS229" s="50">
        <v>0</v>
      </c>
      <c r="BT229" s="42" t="s">
        <v>159</v>
      </c>
      <c r="BU229" s="42" t="s">
        <v>159</v>
      </c>
      <c r="BV229" s="50">
        <v>0</v>
      </c>
      <c r="BW229" s="50">
        <v>0</v>
      </c>
      <c r="BX229" s="50">
        <v>0</v>
      </c>
      <c r="BY229" s="50">
        <v>0</v>
      </c>
      <c r="BZ229" s="39" t="s">
        <v>159</v>
      </c>
      <c r="CA229" s="39" t="s">
        <v>159</v>
      </c>
      <c r="CB229" s="50">
        <v>0</v>
      </c>
      <c r="CC229" s="50">
        <v>0</v>
      </c>
      <c r="CD229" s="50">
        <v>0</v>
      </c>
      <c r="CE229" s="50">
        <v>0</v>
      </c>
      <c r="CF229" s="50">
        <v>0</v>
      </c>
      <c r="CG229" s="50">
        <v>0</v>
      </c>
      <c r="CH229" s="50">
        <v>0</v>
      </c>
      <c r="CI229" s="50">
        <v>0</v>
      </c>
      <c r="CJ229" s="50">
        <v>0</v>
      </c>
      <c r="CK229" s="50">
        <v>0</v>
      </c>
      <c r="CL229" s="50">
        <v>0</v>
      </c>
      <c r="CM229" s="50">
        <v>0</v>
      </c>
      <c r="CN229" s="50">
        <v>0</v>
      </c>
      <c r="CO229" s="50">
        <v>0</v>
      </c>
      <c r="CP229" s="50">
        <v>0</v>
      </c>
      <c r="CQ229" s="50">
        <v>0</v>
      </c>
    </row>
    <row r="230" spans="1:95" ht="31.5" x14ac:dyDescent="0.2">
      <c r="A230" s="45" t="str">
        <f>'[1]Формат ИПР'!A218</f>
        <v>1.2.1.2.2</v>
      </c>
      <c r="B230" s="45" t="str">
        <f>'[1]Формат ИПР'!B218</f>
        <v>Наименование объекта по производству электрической энергии, всего, в том числе:</v>
      </c>
      <c r="C230" s="45" t="str">
        <f>'[1]Формат ИПР'!C218</f>
        <v>Г</v>
      </c>
      <c r="D230" s="50">
        <v>0</v>
      </c>
      <c r="E230" s="50">
        <v>0</v>
      </c>
      <c r="F230" s="50">
        <v>0</v>
      </c>
      <c r="G230" s="50">
        <v>0</v>
      </c>
      <c r="H230" s="50">
        <v>0</v>
      </c>
      <c r="I230" s="50">
        <v>0</v>
      </c>
      <c r="J230" s="50">
        <v>0</v>
      </c>
      <c r="K230" s="50">
        <v>0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48" t="s">
        <v>159</v>
      </c>
      <c r="AQ230" s="48" t="s">
        <v>159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>
        <v>0</v>
      </c>
      <c r="AZ230" s="50">
        <v>0</v>
      </c>
      <c r="BA230" s="50">
        <v>0</v>
      </c>
      <c r="BB230" s="50">
        <v>0</v>
      </c>
      <c r="BC230" s="50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>
        <v>0</v>
      </c>
      <c r="BK230" s="50">
        <v>0</v>
      </c>
      <c r="BL230" s="50">
        <v>0</v>
      </c>
      <c r="BM230" s="50">
        <v>0</v>
      </c>
      <c r="BN230" s="50">
        <v>0</v>
      </c>
      <c r="BO230" s="50">
        <v>0</v>
      </c>
      <c r="BP230" s="50">
        <v>0</v>
      </c>
      <c r="BQ230" s="50">
        <v>0</v>
      </c>
      <c r="BR230" s="50">
        <v>0</v>
      </c>
      <c r="BS230" s="50">
        <v>0</v>
      </c>
      <c r="BT230" s="42" t="s">
        <v>159</v>
      </c>
      <c r="BU230" s="42" t="s">
        <v>159</v>
      </c>
      <c r="BV230" s="50">
        <v>0</v>
      </c>
      <c r="BW230" s="50">
        <v>0</v>
      </c>
      <c r="BX230" s="50">
        <v>0</v>
      </c>
      <c r="BY230" s="50">
        <v>0</v>
      </c>
      <c r="BZ230" s="39" t="s">
        <v>159</v>
      </c>
      <c r="CA230" s="39" t="s">
        <v>159</v>
      </c>
      <c r="CB230" s="50">
        <v>0</v>
      </c>
      <c r="CC230" s="50">
        <v>0</v>
      </c>
      <c r="CD230" s="50">
        <v>0</v>
      </c>
      <c r="CE230" s="50">
        <v>0</v>
      </c>
      <c r="CF230" s="50">
        <v>0</v>
      </c>
      <c r="CG230" s="50">
        <v>0</v>
      </c>
      <c r="CH230" s="50">
        <v>0</v>
      </c>
      <c r="CI230" s="50">
        <v>0</v>
      </c>
      <c r="CJ230" s="50">
        <v>0</v>
      </c>
      <c r="CK230" s="50">
        <v>0</v>
      </c>
      <c r="CL230" s="50">
        <v>0</v>
      </c>
      <c r="CM230" s="50">
        <v>0</v>
      </c>
      <c r="CN230" s="50">
        <v>0</v>
      </c>
      <c r="CO230" s="50">
        <v>0</v>
      </c>
      <c r="CP230" s="50">
        <v>0</v>
      </c>
      <c r="CQ230" s="50">
        <v>0</v>
      </c>
    </row>
    <row r="231" spans="1:95" ht="47.25" x14ac:dyDescent="0.2">
      <c r="A231" s="45" t="str">
        <f>'[1]Формат ИПР'!A219</f>
        <v>1.2.1.3</v>
      </c>
      <c r="B231" s="45" t="str">
        <f>'[1]Формат ИПР'!B219</f>
        <v>Подключение теплопотребляющих установок потребителей тепловой энергии к системе теплоснабжения, всего, в том числе:</v>
      </c>
      <c r="C231" s="45" t="str">
        <f>'[1]Формат ИПР'!C219</f>
        <v>Г</v>
      </c>
      <c r="D231" s="50">
        <v>0</v>
      </c>
      <c r="E231" s="50">
        <v>0</v>
      </c>
      <c r="F231" s="50">
        <v>0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50">
        <v>0</v>
      </c>
      <c r="AL231" s="50">
        <v>0</v>
      </c>
      <c r="AM231" s="50">
        <v>0</v>
      </c>
      <c r="AN231" s="50">
        <v>0</v>
      </c>
      <c r="AO231" s="50">
        <v>0</v>
      </c>
      <c r="AP231" s="48" t="s">
        <v>159</v>
      </c>
      <c r="AQ231" s="48" t="s">
        <v>159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>
        <v>0</v>
      </c>
      <c r="AZ231" s="50">
        <v>0</v>
      </c>
      <c r="BA231" s="50">
        <v>0</v>
      </c>
      <c r="BB231" s="50">
        <v>0</v>
      </c>
      <c r="BC231" s="50">
        <v>0</v>
      </c>
      <c r="BD231" s="50">
        <v>0</v>
      </c>
      <c r="BE231" s="50">
        <v>0</v>
      </c>
      <c r="BF231" s="50">
        <v>0</v>
      </c>
      <c r="BG231" s="50">
        <v>0</v>
      </c>
      <c r="BH231" s="50">
        <v>0</v>
      </c>
      <c r="BI231" s="50">
        <v>0</v>
      </c>
      <c r="BJ231" s="50">
        <v>0</v>
      </c>
      <c r="BK231" s="50">
        <v>0</v>
      </c>
      <c r="BL231" s="50">
        <v>0</v>
      </c>
      <c r="BM231" s="50">
        <v>0</v>
      </c>
      <c r="BN231" s="50">
        <v>0</v>
      </c>
      <c r="BO231" s="50">
        <v>0</v>
      </c>
      <c r="BP231" s="50">
        <v>0</v>
      </c>
      <c r="BQ231" s="50">
        <v>0</v>
      </c>
      <c r="BR231" s="50">
        <v>0</v>
      </c>
      <c r="BS231" s="50">
        <v>0</v>
      </c>
      <c r="BT231" s="42" t="s">
        <v>159</v>
      </c>
      <c r="BU231" s="42" t="s">
        <v>159</v>
      </c>
      <c r="BV231" s="50">
        <v>0</v>
      </c>
      <c r="BW231" s="50">
        <v>0</v>
      </c>
      <c r="BX231" s="50">
        <v>0</v>
      </c>
      <c r="BY231" s="50">
        <v>0</v>
      </c>
      <c r="BZ231" s="39" t="s">
        <v>159</v>
      </c>
      <c r="CA231" s="39" t="s">
        <v>159</v>
      </c>
      <c r="CB231" s="50">
        <v>0</v>
      </c>
      <c r="CC231" s="50">
        <v>0</v>
      </c>
      <c r="CD231" s="50">
        <v>0</v>
      </c>
      <c r="CE231" s="50">
        <v>0</v>
      </c>
      <c r="CF231" s="50">
        <v>0</v>
      </c>
      <c r="CG231" s="50">
        <v>0</v>
      </c>
      <c r="CH231" s="50">
        <v>0</v>
      </c>
      <c r="CI231" s="50">
        <v>0</v>
      </c>
      <c r="CJ231" s="50">
        <v>0</v>
      </c>
      <c r="CK231" s="50">
        <v>0</v>
      </c>
      <c r="CL231" s="50">
        <v>0</v>
      </c>
      <c r="CM231" s="50">
        <v>0</v>
      </c>
      <c r="CN231" s="50">
        <v>0</v>
      </c>
      <c r="CO231" s="50">
        <v>0</v>
      </c>
      <c r="CP231" s="50">
        <v>0</v>
      </c>
      <c r="CQ231" s="50">
        <v>0</v>
      </c>
    </row>
    <row r="232" spans="1:95" ht="63" x14ac:dyDescent="0.2">
      <c r="A232" s="45" t="str">
        <f>'[1]Формат ИПР'!A220</f>
        <v>1.2.1.3.1</v>
      </c>
      <c r="B232" s="45" t="str">
        <f>'[1]Формат ИПР'!B220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</c>
      <c r="C232" s="45" t="str">
        <f>'[1]Формат ИПР'!C220</f>
        <v>Г</v>
      </c>
      <c r="D232" s="50">
        <v>0</v>
      </c>
      <c r="E232" s="50">
        <v>0</v>
      </c>
      <c r="F232" s="50">
        <v>0</v>
      </c>
      <c r="G232" s="50">
        <v>0</v>
      </c>
      <c r="H232" s="50">
        <v>0</v>
      </c>
      <c r="I232" s="50">
        <v>0</v>
      </c>
      <c r="J232" s="50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50">
        <v>0</v>
      </c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48" t="s">
        <v>159</v>
      </c>
      <c r="AQ232" s="48" t="s">
        <v>159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>
        <v>0</v>
      </c>
      <c r="AZ232" s="50">
        <v>0</v>
      </c>
      <c r="BA232" s="50">
        <v>0</v>
      </c>
      <c r="BB232" s="50">
        <v>0</v>
      </c>
      <c r="BC232" s="50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>
        <v>0</v>
      </c>
      <c r="BL232" s="50">
        <v>0</v>
      </c>
      <c r="BM232" s="50">
        <v>0</v>
      </c>
      <c r="BN232" s="50">
        <v>0</v>
      </c>
      <c r="BO232" s="50">
        <v>0</v>
      </c>
      <c r="BP232" s="50">
        <v>0</v>
      </c>
      <c r="BQ232" s="50">
        <v>0</v>
      </c>
      <c r="BR232" s="50">
        <v>0</v>
      </c>
      <c r="BS232" s="50">
        <v>0</v>
      </c>
      <c r="BT232" s="42" t="s">
        <v>159</v>
      </c>
      <c r="BU232" s="42" t="s">
        <v>159</v>
      </c>
      <c r="BV232" s="50">
        <v>0</v>
      </c>
      <c r="BW232" s="50">
        <v>0</v>
      </c>
      <c r="BX232" s="50">
        <v>0</v>
      </c>
      <c r="BY232" s="50">
        <v>0</v>
      </c>
      <c r="BZ232" s="39" t="s">
        <v>159</v>
      </c>
      <c r="CA232" s="39" t="s">
        <v>159</v>
      </c>
      <c r="CB232" s="50">
        <v>0</v>
      </c>
      <c r="CC232" s="50">
        <v>0</v>
      </c>
      <c r="CD232" s="50">
        <v>0</v>
      </c>
      <c r="CE232" s="50">
        <v>0</v>
      </c>
      <c r="CF232" s="50">
        <v>0</v>
      </c>
      <c r="CG232" s="50">
        <v>0</v>
      </c>
      <c r="CH232" s="50">
        <v>0</v>
      </c>
      <c r="CI232" s="50">
        <v>0</v>
      </c>
      <c r="CJ232" s="50">
        <v>0</v>
      </c>
      <c r="CK232" s="50">
        <v>0</v>
      </c>
      <c r="CL232" s="50">
        <v>0</v>
      </c>
      <c r="CM232" s="50">
        <v>0</v>
      </c>
      <c r="CN232" s="50">
        <v>0</v>
      </c>
      <c r="CO232" s="50">
        <v>0</v>
      </c>
      <c r="CP232" s="50">
        <v>0</v>
      </c>
      <c r="CQ232" s="50">
        <v>0</v>
      </c>
    </row>
    <row r="233" spans="1:95" ht="63" x14ac:dyDescent="0.2">
      <c r="A233" s="45" t="str">
        <f>'[1]Формат ИПР'!A221</f>
        <v>1.2.1.3.2</v>
      </c>
      <c r="B233" s="45" t="str">
        <f>'[1]Формат ИПР'!B221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233" s="45" t="str">
        <f>'[1]Формат ИПР'!C221</f>
        <v>Г</v>
      </c>
      <c r="D233" s="50">
        <v>0</v>
      </c>
      <c r="E233" s="50">
        <v>0</v>
      </c>
      <c r="F233" s="50">
        <v>0</v>
      </c>
      <c r="G233" s="50">
        <v>0</v>
      </c>
      <c r="H233" s="50">
        <v>0</v>
      </c>
      <c r="I233" s="50">
        <v>0</v>
      </c>
      <c r="J233" s="50">
        <v>0</v>
      </c>
      <c r="K233" s="50">
        <v>0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>
        <v>0</v>
      </c>
      <c r="V233" s="50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50">
        <v>0</v>
      </c>
      <c r="AL233" s="50">
        <v>0</v>
      </c>
      <c r="AM233" s="50">
        <v>0</v>
      </c>
      <c r="AN233" s="50">
        <v>0</v>
      </c>
      <c r="AO233" s="50">
        <v>0</v>
      </c>
      <c r="AP233" s="48" t="s">
        <v>159</v>
      </c>
      <c r="AQ233" s="48" t="s">
        <v>159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>
        <v>0</v>
      </c>
      <c r="AZ233" s="50">
        <v>0</v>
      </c>
      <c r="BA233" s="50">
        <v>0</v>
      </c>
      <c r="BB233" s="50">
        <v>0</v>
      </c>
      <c r="BC233" s="50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>
        <v>0</v>
      </c>
      <c r="BL233" s="50">
        <v>0</v>
      </c>
      <c r="BM233" s="50">
        <v>0</v>
      </c>
      <c r="BN233" s="50">
        <v>0</v>
      </c>
      <c r="BO233" s="50">
        <v>0</v>
      </c>
      <c r="BP233" s="50">
        <v>0</v>
      </c>
      <c r="BQ233" s="50">
        <v>0</v>
      </c>
      <c r="BR233" s="50">
        <v>0</v>
      </c>
      <c r="BS233" s="50">
        <v>0</v>
      </c>
      <c r="BT233" s="42" t="s">
        <v>159</v>
      </c>
      <c r="BU233" s="42" t="s">
        <v>159</v>
      </c>
      <c r="BV233" s="50">
        <v>0</v>
      </c>
      <c r="BW233" s="50">
        <v>0</v>
      </c>
      <c r="BX233" s="50">
        <v>0</v>
      </c>
      <c r="BY233" s="50">
        <v>0</v>
      </c>
      <c r="BZ233" s="39" t="s">
        <v>159</v>
      </c>
      <c r="CA233" s="39" t="s">
        <v>159</v>
      </c>
      <c r="CB233" s="50">
        <v>0</v>
      </c>
      <c r="CC233" s="50">
        <v>0</v>
      </c>
      <c r="CD233" s="50">
        <v>0</v>
      </c>
      <c r="CE233" s="50">
        <v>0</v>
      </c>
      <c r="CF233" s="50">
        <v>0</v>
      </c>
      <c r="CG233" s="50">
        <v>0</v>
      </c>
      <c r="CH233" s="50">
        <v>0</v>
      </c>
      <c r="CI233" s="50">
        <v>0</v>
      </c>
      <c r="CJ233" s="50">
        <v>0</v>
      </c>
      <c r="CK233" s="50">
        <v>0</v>
      </c>
      <c r="CL233" s="50">
        <v>0</v>
      </c>
      <c r="CM233" s="50">
        <v>0</v>
      </c>
      <c r="CN233" s="50">
        <v>0</v>
      </c>
      <c r="CO233" s="50">
        <v>0</v>
      </c>
      <c r="CP233" s="50">
        <v>0</v>
      </c>
      <c r="CQ233" s="50">
        <v>0</v>
      </c>
    </row>
    <row r="234" spans="1:95" ht="63" x14ac:dyDescent="0.2">
      <c r="A234" s="45" t="str">
        <f>'[1]Формат ИПР'!A222</f>
        <v>1.2.1.3.3</v>
      </c>
      <c r="B234" s="45" t="str">
        <f>'[1]Формат ИПР'!B222</f>
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</c>
      <c r="C234" s="45" t="str">
        <f>'[1]Формат ИПР'!C222</f>
        <v>Г</v>
      </c>
      <c r="D234" s="50">
        <v>0</v>
      </c>
      <c r="E234" s="50">
        <v>0</v>
      </c>
      <c r="F234" s="50">
        <v>0</v>
      </c>
      <c r="G234" s="50">
        <v>0</v>
      </c>
      <c r="H234" s="50">
        <v>0</v>
      </c>
      <c r="I234" s="50">
        <v>0</v>
      </c>
      <c r="J234" s="50">
        <v>0</v>
      </c>
      <c r="K234" s="50">
        <v>0</v>
      </c>
      <c r="L234" s="50">
        <v>0</v>
      </c>
      <c r="M234" s="50">
        <v>0</v>
      </c>
      <c r="N234" s="50">
        <v>0</v>
      </c>
      <c r="O234" s="50">
        <v>0</v>
      </c>
      <c r="P234" s="50">
        <v>0</v>
      </c>
      <c r="Q234" s="50">
        <v>0</v>
      </c>
      <c r="R234" s="50">
        <v>0</v>
      </c>
      <c r="S234" s="50">
        <v>0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0</v>
      </c>
      <c r="AI234" s="50"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48" t="s">
        <v>159</v>
      </c>
      <c r="AQ234" s="48" t="s">
        <v>159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>
        <v>0</v>
      </c>
      <c r="AY234" s="50">
        <v>0</v>
      </c>
      <c r="AZ234" s="50">
        <v>0</v>
      </c>
      <c r="BA234" s="50">
        <v>0</v>
      </c>
      <c r="BB234" s="50">
        <v>0</v>
      </c>
      <c r="BC234" s="50">
        <v>0</v>
      </c>
      <c r="BD234" s="50">
        <v>0</v>
      </c>
      <c r="BE234" s="50">
        <v>0</v>
      </c>
      <c r="BF234" s="50">
        <v>0</v>
      </c>
      <c r="BG234" s="50">
        <v>0</v>
      </c>
      <c r="BH234" s="50">
        <v>0</v>
      </c>
      <c r="BI234" s="50">
        <v>0</v>
      </c>
      <c r="BJ234" s="50">
        <v>0</v>
      </c>
      <c r="BK234" s="50">
        <v>0</v>
      </c>
      <c r="BL234" s="50">
        <v>0</v>
      </c>
      <c r="BM234" s="50">
        <v>0</v>
      </c>
      <c r="BN234" s="50">
        <v>0</v>
      </c>
      <c r="BO234" s="50">
        <v>0</v>
      </c>
      <c r="BP234" s="50">
        <v>0</v>
      </c>
      <c r="BQ234" s="50">
        <v>0</v>
      </c>
      <c r="BR234" s="50">
        <v>0</v>
      </c>
      <c r="BS234" s="50">
        <v>0</v>
      </c>
      <c r="BT234" s="42" t="s">
        <v>159</v>
      </c>
      <c r="BU234" s="42" t="s">
        <v>159</v>
      </c>
      <c r="BV234" s="50">
        <v>0</v>
      </c>
      <c r="BW234" s="50">
        <v>0</v>
      </c>
      <c r="BX234" s="50">
        <v>0</v>
      </c>
      <c r="BY234" s="50">
        <v>0</v>
      </c>
      <c r="BZ234" s="39" t="s">
        <v>159</v>
      </c>
      <c r="CA234" s="39" t="s">
        <v>159</v>
      </c>
      <c r="CB234" s="50">
        <v>0</v>
      </c>
      <c r="CC234" s="50">
        <v>0</v>
      </c>
      <c r="CD234" s="50">
        <v>0</v>
      </c>
      <c r="CE234" s="50">
        <v>0</v>
      </c>
      <c r="CF234" s="50">
        <v>0</v>
      </c>
      <c r="CG234" s="50">
        <v>0</v>
      </c>
      <c r="CH234" s="50">
        <v>0</v>
      </c>
      <c r="CI234" s="50">
        <v>0</v>
      </c>
      <c r="CJ234" s="50">
        <v>0</v>
      </c>
      <c r="CK234" s="50">
        <v>0</v>
      </c>
      <c r="CL234" s="50">
        <v>0</v>
      </c>
      <c r="CM234" s="50">
        <v>0</v>
      </c>
      <c r="CN234" s="50">
        <v>0</v>
      </c>
      <c r="CO234" s="50">
        <v>0</v>
      </c>
      <c r="CP234" s="50">
        <v>0</v>
      </c>
      <c r="CQ234" s="50">
        <v>0</v>
      </c>
    </row>
    <row r="235" spans="1:95" ht="78.75" x14ac:dyDescent="0.2">
      <c r="A235" s="45" t="str">
        <f>'[1]Формат ИПР'!A223</f>
        <v>1.2.1.3.4</v>
      </c>
      <c r="B235" s="45" t="str">
        <f>'[1]Формат ИПР'!B223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235" s="45" t="str">
        <f>'[1]Формат ИПР'!C223</f>
        <v>Г</v>
      </c>
      <c r="D235" s="50">
        <v>0</v>
      </c>
      <c r="E235" s="50">
        <v>0</v>
      </c>
      <c r="F235" s="50">
        <v>0</v>
      </c>
      <c r="G235" s="50">
        <v>0</v>
      </c>
      <c r="H235" s="50">
        <v>0</v>
      </c>
      <c r="I235" s="50">
        <v>0</v>
      </c>
      <c r="J235" s="50">
        <v>0</v>
      </c>
      <c r="K235" s="50">
        <v>0</v>
      </c>
      <c r="L235" s="50">
        <v>0</v>
      </c>
      <c r="M235" s="50">
        <v>0</v>
      </c>
      <c r="N235" s="50">
        <v>0</v>
      </c>
      <c r="O235" s="50">
        <v>0</v>
      </c>
      <c r="P235" s="50">
        <v>0</v>
      </c>
      <c r="Q235" s="50">
        <v>0</v>
      </c>
      <c r="R235" s="50">
        <v>0</v>
      </c>
      <c r="S235" s="50">
        <v>0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>
        <v>0</v>
      </c>
      <c r="AK235" s="50">
        <v>0</v>
      </c>
      <c r="AL235" s="50">
        <v>0</v>
      </c>
      <c r="AM235" s="50">
        <v>0</v>
      </c>
      <c r="AN235" s="50">
        <v>0</v>
      </c>
      <c r="AO235" s="50">
        <v>0</v>
      </c>
      <c r="AP235" s="48" t="s">
        <v>159</v>
      </c>
      <c r="AQ235" s="48" t="s">
        <v>159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>
        <v>0</v>
      </c>
      <c r="AZ235" s="50">
        <v>0</v>
      </c>
      <c r="BA235" s="50">
        <v>0</v>
      </c>
      <c r="BB235" s="50">
        <v>0</v>
      </c>
      <c r="BC235" s="50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0</v>
      </c>
      <c r="BI235" s="50">
        <v>0</v>
      </c>
      <c r="BJ235" s="50">
        <v>0</v>
      </c>
      <c r="BK235" s="50">
        <v>0</v>
      </c>
      <c r="BL235" s="50">
        <v>0</v>
      </c>
      <c r="BM235" s="50">
        <v>0</v>
      </c>
      <c r="BN235" s="50">
        <v>0</v>
      </c>
      <c r="BO235" s="50">
        <v>0</v>
      </c>
      <c r="BP235" s="50">
        <v>0</v>
      </c>
      <c r="BQ235" s="50">
        <v>0</v>
      </c>
      <c r="BR235" s="50">
        <v>0</v>
      </c>
      <c r="BS235" s="50">
        <v>0</v>
      </c>
      <c r="BT235" s="42" t="s">
        <v>159</v>
      </c>
      <c r="BU235" s="42" t="s">
        <v>159</v>
      </c>
      <c r="BV235" s="50">
        <v>0</v>
      </c>
      <c r="BW235" s="50">
        <v>0</v>
      </c>
      <c r="BX235" s="50">
        <v>0</v>
      </c>
      <c r="BY235" s="50">
        <v>0</v>
      </c>
      <c r="BZ235" s="39" t="s">
        <v>159</v>
      </c>
      <c r="CA235" s="39" t="s">
        <v>159</v>
      </c>
      <c r="CB235" s="50">
        <v>0</v>
      </c>
      <c r="CC235" s="50">
        <v>0</v>
      </c>
      <c r="CD235" s="50">
        <v>0</v>
      </c>
      <c r="CE235" s="50">
        <v>0</v>
      </c>
      <c r="CF235" s="50">
        <v>0</v>
      </c>
      <c r="CG235" s="50">
        <v>0</v>
      </c>
      <c r="CH235" s="50">
        <v>0</v>
      </c>
      <c r="CI235" s="50">
        <v>0</v>
      </c>
      <c r="CJ235" s="50">
        <v>0</v>
      </c>
      <c r="CK235" s="50">
        <v>0</v>
      </c>
      <c r="CL235" s="50">
        <v>0</v>
      </c>
      <c r="CM235" s="50">
        <v>0</v>
      </c>
      <c r="CN235" s="50">
        <v>0</v>
      </c>
      <c r="CO235" s="50">
        <v>0</v>
      </c>
      <c r="CP235" s="50">
        <v>0</v>
      </c>
      <c r="CQ235" s="50">
        <v>0</v>
      </c>
    </row>
    <row r="236" spans="1:95" ht="78.75" x14ac:dyDescent="0.2">
      <c r="A236" s="45" t="str">
        <f>'[1]Формат ИПР'!A224</f>
        <v>1.2.1.3.5</v>
      </c>
      <c r="B236" s="45" t="str">
        <f>'[1]Формат ИПР'!B224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236" s="45" t="str">
        <f>'[1]Формат ИПР'!C224</f>
        <v>Г</v>
      </c>
      <c r="D236" s="50">
        <v>0</v>
      </c>
      <c r="E236" s="50">
        <v>0</v>
      </c>
      <c r="F236" s="50">
        <v>0</v>
      </c>
      <c r="G236" s="50">
        <v>0</v>
      </c>
      <c r="H236" s="50">
        <v>0</v>
      </c>
      <c r="I236" s="50">
        <v>0</v>
      </c>
      <c r="J236" s="50">
        <v>0</v>
      </c>
      <c r="K236" s="50">
        <v>0</v>
      </c>
      <c r="L236" s="50">
        <v>0</v>
      </c>
      <c r="M236" s="50">
        <v>0</v>
      </c>
      <c r="N236" s="50">
        <v>0</v>
      </c>
      <c r="O236" s="50">
        <v>0</v>
      </c>
      <c r="P236" s="50">
        <v>0</v>
      </c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>
        <v>0</v>
      </c>
      <c r="AK236" s="50">
        <v>0</v>
      </c>
      <c r="AL236" s="50">
        <v>0</v>
      </c>
      <c r="AM236" s="50">
        <v>0</v>
      </c>
      <c r="AN236" s="50">
        <v>0</v>
      </c>
      <c r="AO236" s="50">
        <v>0</v>
      </c>
      <c r="AP236" s="48" t="s">
        <v>159</v>
      </c>
      <c r="AQ236" s="48" t="s">
        <v>159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>
        <v>0</v>
      </c>
      <c r="AY236" s="50">
        <v>0</v>
      </c>
      <c r="AZ236" s="50">
        <v>0</v>
      </c>
      <c r="BA236" s="50">
        <v>0</v>
      </c>
      <c r="BB236" s="50">
        <v>0</v>
      </c>
      <c r="BC236" s="50">
        <v>0</v>
      </c>
      <c r="BD236" s="50">
        <v>0</v>
      </c>
      <c r="BE236" s="50">
        <v>0</v>
      </c>
      <c r="BF236" s="50">
        <v>0</v>
      </c>
      <c r="BG236" s="50">
        <v>0</v>
      </c>
      <c r="BH236" s="50">
        <v>0</v>
      </c>
      <c r="BI236" s="50">
        <v>0</v>
      </c>
      <c r="BJ236" s="50">
        <v>0</v>
      </c>
      <c r="BK236" s="50">
        <v>0</v>
      </c>
      <c r="BL236" s="50">
        <v>0</v>
      </c>
      <c r="BM236" s="50">
        <v>0</v>
      </c>
      <c r="BN236" s="50">
        <v>0</v>
      </c>
      <c r="BO236" s="50">
        <v>0</v>
      </c>
      <c r="BP236" s="50">
        <v>0</v>
      </c>
      <c r="BQ236" s="50">
        <v>0</v>
      </c>
      <c r="BR236" s="50">
        <v>0</v>
      </c>
      <c r="BS236" s="50">
        <v>0</v>
      </c>
      <c r="BT236" s="42" t="s">
        <v>159</v>
      </c>
      <c r="BU236" s="42" t="s">
        <v>159</v>
      </c>
      <c r="BV236" s="50">
        <v>0</v>
      </c>
      <c r="BW236" s="50">
        <v>0</v>
      </c>
      <c r="BX236" s="50">
        <v>0</v>
      </c>
      <c r="BY236" s="50">
        <v>0</v>
      </c>
      <c r="BZ236" s="39" t="s">
        <v>159</v>
      </c>
      <c r="CA236" s="39" t="s">
        <v>159</v>
      </c>
      <c r="CB236" s="50">
        <v>0</v>
      </c>
      <c r="CC236" s="50">
        <v>0</v>
      </c>
      <c r="CD236" s="50">
        <v>0</v>
      </c>
      <c r="CE236" s="50">
        <v>0</v>
      </c>
      <c r="CF236" s="50">
        <v>0</v>
      </c>
      <c r="CG236" s="50">
        <v>0</v>
      </c>
      <c r="CH236" s="50">
        <v>0</v>
      </c>
      <c r="CI236" s="50">
        <v>0</v>
      </c>
      <c r="CJ236" s="50">
        <v>0</v>
      </c>
      <c r="CK236" s="50">
        <v>0</v>
      </c>
      <c r="CL236" s="50">
        <v>0</v>
      </c>
      <c r="CM236" s="50">
        <v>0</v>
      </c>
      <c r="CN236" s="50">
        <v>0</v>
      </c>
      <c r="CO236" s="50">
        <v>0</v>
      </c>
      <c r="CP236" s="50">
        <v>0</v>
      </c>
      <c r="CQ236" s="50">
        <v>0</v>
      </c>
    </row>
    <row r="237" spans="1:95" ht="31.5" x14ac:dyDescent="0.2">
      <c r="A237" s="45" t="str">
        <f>'[1]Формат ИПР'!A225</f>
        <v>1.2.1.4</v>
      </c>
      <c r="B237" s="45" t="str">
        <f>'[1]Формат ИПР'!B225</f>
        <v>Подключение объектов теплоснабжения к системам теплоснабжения, всего, в том числе:</v>
      </c>
      <c r="C237" s="45" t="str">
        <f>'[1]Формат ИПР'!C225</f>
        <v>Г</v>
      </c>
      <c r="D237" s="50">
        <v>0</v>
      </c>
      <c r="E237" s="50">
        <v>0</v>
      </c>
      <c r="F237" s="50">
        <v>0</v>
      </c>
      <c r="G237" s="50">
        <v>0</v>
      </c>
      <c r="H237" s="50">
        <v>0</v>
      </c>
      <c r="I237" s="50">
        <v>0</v>
      </c>
      <c r="J237" s="50">
        <v>0</v>
      </c>
      <c r="K237" s="50">
        <v>0</v>
      </c>
      <c r="L237" s="50">
        <v>0</v>
      </c>
      <c r="M237" s="50">
        <v>0</v>
      </c>
      <c r="N237" s="50">
        <v>0</v>
      </c>
      <c r="O237" s="50">
        <v>0</v>
      </c>
      <c r="P237" s="50">
        <v>0</v>
      </c>
      <c r="Q237" s="50"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0</v>
      </c>
      <c r="AO237" s="50">
        <v>0</v>
      </c>
      <c r="AP237" s="48" t="s">
        <v>159</v>
      </c>
      <c r="AQ237" s="48" t="s">
        <v>159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>
        <v>0</v>
      </c>
      <c r="AZ237" s="50">
        <v>0</v>
      </c>
      <c r="BA237" s="50">
        <v>0</v>
      </c>
      <c r="BB237" s="50">
        <v>0</v>
      </c>
      <c r="BC237" s="50">
        <v>0</v>
      </c>
      <c r="BD237" s="50">
        <v>0</v>
      </c>
      <c r="BE237" s="50">
        <v>0</v>
      </c>
      <c r="BF237" s="50">
        <v>0</v>
      </c>
      <c r="BG237" s="50">
        <v>0</v>
      </c>
      <c r="BH237" s="50">
        <v>0</v>
      </c>
      <c r="BI237" s="50">
        <v>0</v>
      </c>
      <c r="BJ237" s="50">
        <v>0</v>
      </c>
      <c r="BK237" s="50">
        <v>0</v>
      </c>
      <c r="BL237" s="50">
        <v>0</v>
      </c>
      <c r="BM237" s="50">
        <v>0</v>
      </c>
      <c r="BN237" s="50">
        <v>0</v>
      </c>
      <c r="BO237" s="50">
        <v>0</v>
      </c>
      <c r="BP237" s="50">
        <v>0</v>
      </c>
      <c r="BQ237" s="50">
        <v>0</v>
      </c>
      <c r="BR237" s="50">
        <v>0</v>
      </c>
      <c r="BS237" s="50">
        <v>0</v>
      </c>
      <c r="BT237" s="42" t="s">
        <v>159</v>
      </c>
      <c r="BU237" s="42" t="s">
        <v>159</v>
      </c>
      <c r="BV237" s="50">
        <v>0</v>
      </c>
      <c r="BW237" s="50">
        <v>0</v>
      </c>
      <c r="BX237" s="50">
        <v>0</v>
      </c>
      <c r="BY237" s="50">
        <v>0</v>
      </c>
      <c r="BZ237" s="39" t="s">
        <v>159</v>
      </c>
      <c r="CA237" s="39" t="s">
        <v>159</v>
      </c>
      <c r="CB237" s="50">
        <v>0</v>
      </c>
      <c r="CC237" s="50">
        <v>0</v>
      </c>
      <c r="CD237" s="50">
        <v>0</v>
      </c>
      <c r="CE237" s="50">
        <v>0</v>
      </c>
      <c r="CF237" s="50">
        <v>0</v>
      </c>
      <c r="CG237" s="50">
        <v>0</v>
      </c>
      <c r="CH237" s="50">
        <v>0</v>
      </c>
      <c r="CI237" s="50">
        <v>0</v>
      </c>
      <c r="CJ237" s="50">
        <v>0</v>
      </c>
      <c r="CK237" s="50">
        <v>0</v>
      </c>
      <c r="CL237" s="50">
        <v>0</v>
      </c>
      <c r="CM237" s="50">
        <v>0</v>
      </c>
      <c r="CN237" s="50">
        <v>0</v>
      </c>
      <c r="CO237" s="50">
        <v>0</v>
      </c>
      <c r="CP237" s="50">
        <v>0</v>
      </c>
      <c r="CQ237" s="50">
        <v>0</v>
      </c>
    </row>
    <row r="238" spans="1:95" ht="47.25" x14ac:dyDescent="0.2">
      <c r="A238" s="45" t="str">
        <f>'[1]Формат ИПР'!A226</f>
        <v>1.2.2</v>
      </c>
      <c r="B238" s="45" t="str">
        <f>'[1]Формат ИПР'!B226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238" s="45" t="str">
        <f>'[1]Формат ИПР'!C226</f>
        <v>Г</v>
      </c>
      <c r="D238" s="50">
        <v>0</v>
      </c>
      <c r="E238" s="50">
        <v>0</v>
      </c>
      <c r="F238" s="50">
        <v>0</v>
      </c>
      <c r="G238" s="50">
        <v>0</v>
      </c>
      <c r="H238" s="50">
        <v>0</v>
      </c>
      <c r="I238" s="50">
        <v>0</v>
      </c>
      <c r="J238" s="50">
        <v>0</v>
      </c>
      <c r="K238" s="50">
        <v>0</v>
      </c>
      <c r="L238" s="50">
        <v>0</v>
      </c>
      <c r="M238" s="50">
        <v>0</v>
      </c>
      <c r="N238" s="50">
        <v>0</v>
      </c>
      <c r="O238" s="50">
        <v>0</v>
      </c>
      <c r="P238" s="50">
        <v>0</v>
      </c>
      <c r="Q238" s="50">
        <v>0</v>
      </c>
      <c r="R238" s="50">
        <v>0</v>
      </c>
      <c r="S238" s="50">
        <v>0</v>
      </c>
      <c r="T238" s="50">
        <v>0</v>
      </c>
      <c r="U238" s="50">
        <v>0</v>
      </c>
      <c r="V238" s="50"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50"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0</v>
      </c>
      <c r="AP238" s="48" t="s">
        <v>159</v>
      </c>
      <c r="AQ238" s="48" t="s">
        <v>159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>
        <v>0</v>
      </c>
      <c r="AZ238" s="50">
        <v>0</v>
      </c>
      <c r="BA238" s="50">
        <v>0</v>
      </c>
      <c r="BB238" s="50">
        <v>0</v>
      </c>
      <c r="BC238" s="50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0</v>
      </c>
      <c r="BI238" s="50">
        <v>0</v>
      </c>
      <c r="BJ238" s="50">
        <v>0</v>
      </c>
      <c r="BK238" s="50">
        <v>0</v>
      </c>
      <c r="BL238" s="50">
        <v>0</v>
      </c>
      <c r="BM238" s="50">
        <v>0</v>
      </c>
      <c r="BN238" s="50">
        <v>0</v>
      </c>
      <c r="BO238" s="50">
        <v>0</v>
      </c>
      <c r="BP238" s="50">
        <v>0</v>
      </c>
      <c r="BQ238" s="50">
        <v>0</v>
      </c>
      <c r="BR238" s="50">
        <v>0</v>
      </c>
      <c r="BS238" s="50">
        <v>0</v>
      </c>
      <c r="BT238" s="42" t="s">
        <v>159</v>
      </c>
      <c r="BU238" s="42" t="s">
        <v>159</v>
      </c>
      <c r="BV238" s="50">
        <v>0</v>
      </c>
      <c r="BW238" s="50">
        <v>0</v>
      </c>
      <c r="BX238" s="50">
        <v>0</v>
      </c>
      <c r="BY238" s="50">
        <v>0</v>
      </c>
      <c r="BZ238" s="39" t="s">
        <v>159</v>
      </c>
      <c r="CA238" s="39" t="s">
        <v>159</v>
      </c>
      <c r="CB238" s="50">
        <v>0</v>
      </c>
      <c r="CC238" s="50">
        <v>0</v>
      </c>
      <c r="CD238" s="50">
        <v>0</v>
      </c>
      <c r="CE238" s="50">
        <v>0</v>
      </c>
      <c r="CF238" s="50">
        <v>0</v>
      </c>
      <c r="CG238" s="50">
        <v>0</v>
      </c>
      <c r="CH238" s="50">
        <v>0</v>
      </c>
      <c r="CI238" s="50">
        <v>0</v>
      </c>
      <c r="CJ238" s="50">
        <v>0</v>
      </c>
      <c r="CK238" s="50">
        <v>0</v>
      </c>
      <c r="CL238" s="50">
        <v>0</v>
      </c>
      <c r="CM238" s="50">
        <v>0</v>
      </c>
      <c r="CN238" s="50">
        <v>0</v>
      </c>
      <c r="CO238" s="50">
        <v>0</v>
      </c>
      <c r="CP238" s="50">
        <v>0</v>
      </c>
      <c r="CQ238" s="50">
        <v>0</v>
      </c>
    </row>
    <row r="239" spans="1:95" ht="31.5" x14ac:dyDescent="0.2">
      <c r="A239" s="45" t="str">
        <f>'[1]Формат ИПР'!A227</f>
        <v>1.2.2.1</v>
      </c>
      <c r="B239" s="45" t="str">
        <f>'[1]Формат ИПР'!B227</f>
        <v>Реконструкция объектов по производству электрической энергии всего, в том числе:</v>
      </c>
      <c r="C239" s="45" t="str">
        <f>'[1]Формат ИПР'!C227</f>
        <v>Г</v>
      </c>
      <c r="D239" s="50">
        <v>0</v>
      </c>
      <c r="E239" s="50">
        <v>0</v>
      </c>
      <c r="F239" s="50">
        <v>0</v>
      </c>
      <c r="G239" s="50">
        <v>0</v>
      </c>
      <c r="H239" s="50">
        <v>0</v>
      </c>
      <c r="I239" s="50">
        <v>0</v>
      </c>
      <c r="J239" s="50">
        <v>0</v>
      </c>
      <c r="K239" s="50">
        <v>0</v>
      </c>
      <c r="L239" s="50">
        <v>0</v>
      </c>
      <c r="M239" s="50">
        <v>0</v>
      </c>
      <c r="N239" s="50">
        <v>0</v>
      </c>
      <c r="O239" s="50">
        <v>0</v>
      </c>
      <c r="P239" s="50">
        <v>0</v>
      </c>
      <c r="Q239" s="50">
        <v>0</v>
      </c>
      <c r="R239" s="50">
        <v>0</v>
      </c>
      <c r="S239" s="50">
        <v>0</v>
      </c>
      <c r="T239" s="50">
        <v>0</v>
      </c>
      <c r="U239" s="50">
        <v>0</v>
      </c>
      <c r="V239" s="50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>
        <v>0</v>
      </c>
      <c r="AI239" s="50">
        <v>0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48" t="s">
        <v>159</v>
      </c>
      <c r="AQ239" s="48" t="s">
        <v>159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>
        <v>0</v>
      </c>
      <c r="AZ239" s="50">
        <v>0</v>
      </c>
      <c r="BA239" s="50">
        <v>0</v>
      </c>
      <c r="BB239" s="50">
        <v>0</v>
      </c>
      <c r="BC239" s="50">
        <v>0</v>
      </c>
      <c r="BD239" s="50">
        <v>0</v>
      </c>
      <c r="BE239" s="50">
        <v>0</v>
      </c>
      <c r="BF239" s="50">
        <v>0</v>
      </c>
      <c r="BG239" s="50">
        <v>0</v>
      </c>
      <c r="BH239" s="50">
        <v>0</v>
      </c>
      <c r="BI239" s="50">
        <v>0</v>
      </c>
      <c r="BJ239" s="50">
        <v>0</v>
      </c>
      <c r="BK239" s="50">
        <v>0</v>
      </c>
      <c r="BL239" s="50">
        <v>0</v>
      </c>
      <c r="BM239" s="50">
        <v>0</v>
      </c>
      <c r="BN239" s="50">
        <v>0</v>
      </c>
      <c r="BO239" s="50">
        <v>0</v>
      </c>
      <c r="BP239" s="50">
        <v>0</v>
      </c>
      <c r="BQ239" s="50">
        <v>0</v>
      </c>
      <c r="BR239" s="50">
        <v>0</v>
      </c>
      <c r="BS239" s="50">
        <v>0</v>
      </c>
      <c r="BT239" s="42" t="s">
        <v>159</v>
      </c>
      <c r="BU239" s="42" t="s">
        <v>159</v>
      </c>
      <c r="BV239" s="50">
        <v>0</v>
      </c>
      <c r="BW239" s="50">
        <v>0</v>
      </c>
      <c r="BX239" s="50">
        <v>0</v>
      </c>
      <c r="BY239" s="50">
        <v>0</v>
      </c>
      <c r="BZ239" s="39" t="s">
        <v>159</v>
      </c>
      <c r="CA239" s="39" t="s">
        <v>159</v>
      </c>
      <c r="CB239" s="50">
        <v>0</v>
      </c>
      <c r="CC239" s="50">
        <v>0</v>
      </c>
      <c r="CD239" s="50">
        <v>0</v>
      </c>
      <c r="CE239" s="50">
        <v>0</v>
      </c>
      <c r="CF239" s="50">
        <v>0</v>
      </c>
      <c r="CG239" s="50">
        <v>0</v>
      </c>
      <c r="CH239" s="50">
        <v>0</v>
      </c>
      <c r="CI239" s="50">
        <v>0</v>
      </c>
      <c r="CJ239" s="50">
        <v>0</v>
      </c>
      <c r="CK239" s="50">
        <v>0</v>
      </c>
      <c r="CL239" s="50">
        <v>0</v>
      </c>
      <c r="CM239" s="50">
        <v>0</v>
      </c>
      <c r="CN239" s="50">
        <v>0</v>
      </c>
      <c r="CO239" s="50">
        <v>0</v>
      </c>
      <c r="CP239" s="50">
        <v>0</v>
      </c>
      <c r="CQ239" s="50">
        <v>0</v>
      </c>
    </row>
    <row r="240" spans="1:95" ht="15.75" x14ac:dyDescent="0.2">
      <c r="A240" s="45" t="str">
        <f>'[1]Формат ИПР'!A228</f>
        <v>1.2.2.2</v>
      </c>
      <c r="B240" s="45" t="str">
        <f>'[1]Формат ИПР'!B228</f>
        <v>Реконструкция котельных всего, в том числе:</v>
      </c>
      <c r="C240" s="45" t="str">
        <f>'[1]Формат ИПР'!C228</f>
        <v>Г</v>
      </c>
      <c r="D240" s="50">
        <v>0</v>
      </c>
      <c r="E240" s="50">
        <v>0</v>
      </c>
      <c r="F240" s="50">
        <v>0</v>
      </c>
      <c r="G240" s="50">
        <v>0</v>
      </c>
      <c r="H240" s="50">
        <v>0</v>
      </c>
      <c r="I240" s="50">
        <v>0</v>
      </c>
      <c r="J240" s="50">
        <v>0</v>
      </c>
      <c r="K240" s="50">
        <v>0</v>
      </c>
      <c r="L240" s="50">
        <v>0</v>
      </c>
      <c r="M240" s="50">
        <v>0</v>
      </c>
      <c r="N240" s="50">
        <v>0</v>
      </c>
      <c r="O240" s="50">
        <v>0</v>
      </c>
      <c r="P240" s="50">
        <v>0</v>
      </c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50">
        <v>0</v>
      </c>
      <c r="AL240" s="50">
        <v>0</v>
      </c>
      <c r="AM240" s="50">
        <v>0</v>
      </c>
      <c r="AN240" s="50">
        <v>0</v>
      </c>
      <c r="AO240" s="50">
        <v>0</v>
      </c>
      <c r="AP240" s="48" t="s">
        <v>159</v>
      </c>
      <c r="AQ240" s="48" t="s">
        <v>159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>
        <v>0</v>
      </c>
      <c r="AZ240" s="50">
        <v>0</v>
      </c>
      <c r="BA240" s="50">
        <v>0</v>
      </c>
      <c r="BB240" s="50">
        <v>0</v>
      </c>
      <c r="BC240" s="50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0</v>
      </c>
      <c r="BI240" s="50">
        <v>0</v>
      </c>
      <c r="BJ240" s="50">
        <v>0</v>
      </c>
      <c r="BK240" s="50">
        <v>0</v>
      </c>
      <c r="BL240" s="50">
        <v>0</v>
      </c>
      <c r="BM240" s="50">
        <v>0</v>
      </c>
      <c r="BN240" s="50">
        <v>0</v>
      </c>
      <c r="BO240" s="50">
        <v>0</v>
      </c>
      <c r="BP240" s="50">
        <v>0</v>
      </c>
      <c r="BQ240" s="50">
        <v>0</v>
      </c>
      <c r="BR240" s="50">
        <v>0</v>
      </c>
      <c r="BS240" s="50">
        <v>0</v>
      </c>
      <c r="BT240" s="42" t="s">
        <v>159</v>
      </c>
      <c r="BU240" s="42" t="s">
        <v>159</v>
      </c>
      <c r="BV240" s="50">
        <v>0</v>
      </c>
      <c r="BW240" s="50">
        <v>0</v>
      </c>
      <c r="BX240" s="50">
        <v>0</v>
      </c>
      <c r="BY240" s="50">
        <v>0</v>
      </c>
      <c r="BZ240" s="39" t="s">
        <v>159</v>
      </c>
      <c r="CA240" s="39" t="s">
        <v>159</v>
      </c>
      <c r="CB240" s="50">
        <v>0</v>
      </c>
      <c r="CC240" s="50">
        <v>0</v>
      </c>
      <c r="CD240" s="50">
        <v>0</v>
      </c>
      <c r="CE240" s="50">
        <v>0</v>
      </c>
      <c r="CF240" s="50">
        <v>0</v>
      </c>
      <c r="CG240" s="50">
        <v>0</v>
      </c>
      <c r="CH240" s="50">
        <v>0</v>
      </c>
      <c r="CI240" s="50">
        <v>0</v>
      </c>
      <c r="CJ240" s="50">
        <v>0</v>
      </c>
      <c r="CK240" s="50">
        <v>0</v>
      </c>
      <c r="CL240" s="50">
        <v>0</v>
      </c>
      <c r="CM240" s="50">
        <v>0</v>
      </c>
      <c r="CN240" s="50">
        <v>0</v>
      </c>
      <c r="CO240" s="50">
        <v>0</v>
      </c>
      <c r="CP240" s="50">
        <v>0</v>
      </c>
      <c r="CQ240" s="50">
        <v>0</v>
      </c>
    </row>
    <row r="241" spans="1:95" ht="15.75" x14ac:dyDescent="0.2">
      <c r="A241" s="45" t="str">
        <f>'[1]Формат ИПР'!A229</f>
        <v>1.2.2.3</v>
      </c>
      <c r="B241" s="45" t="str">
        <f>'[1]Формат ИПР'!B229</f>
        <v>Реконструкция тепловых сетей всего, в том числе:</v>
      </c>
      <c r="C241" s="45" t="str">
        <f>'[1]Формат ИПР'!C229</f>
        <v>Г</v>
      </c>
      <c r="D241" s="50">
        <v>0</v>
      </c>
      <c r="E241" s="50">
        <v>0</v>
      </c>
      <c r="F241" s="50">
        <v>0</v>
      </c>
      <c r="G241" s="50">
        <v>0</v>
      </c>
      <c r="H241" s="50">
        <v>0</v>
      </c>
      <c r="I241" s="50">
        <v>0</v>
      </c>
      <c r="J241" s="50">
        <v>0</v>
      </c>
      <c r="K241" s="50">
        <v>0</v>
      </c>
      <c r="L241" s="50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>
        <v>0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48" t="s">
        <v>159</v>
      </c>
      <c r="AQ241" s="48" t="s">
        <v>159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>
        <v>0</v>
      </c>
      <c r="AZ241" s="50">
        <v>0</v>
      </c>
      <c r="BA241" s="50">
        <v>0</v>
      </c>
      <c r="BB241" s="50">
        <v>0</v>
      </c>
      <c r="BC241" s="50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>
        <v>0</v>
      </c>
      <c r="BJ241" s="50">
        <v>0</v>
      </c>
      <c r="BK241" s="50">
        <v>0</v>
      </c>
      <c r="BL241" s="50">
        <v>0</v>
      </c>
      <c r="BM241" s="50">
        <v>0</v>
      </c>
      <c r="BN241" s="50">
        <v>0</v>
      </c>
      <c r="BO241" s="50">
        <v>0</v>
      </c>
      <c r="BP241" s="50">
        <v>0</v>
      </c>
      <c r="BQ241" s="50">
        <v>0</v>
      </c>
      <c r="BR241" s="50">
        <v>0</v>
      </c>
      <c r="BS241" s="50">
        <v>0</v>
      </c>
      <c r="BT241" s="42" t="s">
        <v>159</v>
      </c>
      <c r="BU241" s="42" t="s">
        <v>159</v>
      </c>
      <c r="BV241" s="50">
        <v>0</v>
      </c>
      <c r="BW241" s="50">
        <v>0</v>
      </c>
      <c r="BX241" s="50">
        <v>0</v>
      </c>
      <c r="BY241" s="50">
        <v>0</v>
      </c>
      <c r="BZ241" s="39" t="s">
        <v>159</v>
      </c>
      <c r="CA241" s="39" t="s">
        <v>159</v>
      </c>
      <c r="CB241" s="50">
        <v>0</v>
      </c>
      <c r="CC241" s="50">
        <v>0</v>
      </c>
      <c r="CD241" s="50">
        <v>0</v>
      </c>
      <c r="CE241" s="50">
        <v>0</v>
      </c>
      <c r="CF241" s="50">
        <v>0</v>
      </c>
      <c r="CG241" s="50">
        <v>0</v>
      </c>
      <c r="CH241" s="50">
        <v>0</v>
      </c>
      <c r="CI241" s="50">
        <v>0</v>
      </c>
      <c r="CJ241" s="50">
        <v>0</v>
      </c>
      <c r="CK241" s="50">
        <v>0</v>
      </c>
      <c r="CL241" s="50">
        <v>0</v>
      </c>
      <c r="CM241" s="50">
        <v>0</v>
      </c>
      <c r="CN241" s="50">
        <v>0</v>
      </c>
      <c r="CO241" s="50">
        <v>0</v>
      </c>
      <c r="CP241" s="50">
        <v>0</v>
      </c>
      <c r="CQ241" s="50">
        <v>0</v>
      </c>
    </row>
    <row r="242" spans="1:95" ht="31.5" x14ac:dyDescent="0.2">
      <c r="A242" s="45" t="str">
        <f>'[1]Формат ИПР'!A230</f>
        <v>1.2.2.4</v>
      </c>
      <c r="B242" s="45" t="str">
        <f>'[1]Формат ИПР'!B230</f>
        <v>Реконструкция прочих объектов основных средств всего, в том числе:</v>
      </c>
      <c r="C242" s="45" t="str">
        <f>'[1]Формат ИПР'!C230</f>
        <v>Г</v>
      </c>
      <c r="D242" s="50">
        <v>0</v>
      </c>
      <c r="E242" s="50">
        <v>0</v>
      </c>
      <c r="F242" s="50">
        <v>0</v>
      </c>
      <c r="G242" s="50">
        <v>0</v>
      </c>
      <c r="H242" s="50">
        <v>0</v>
      </c>
      <c r="I242" s="50">
        <v>0</v>
      </c>
      <c r="J242" s="50">
        <v>0</v>
      </c>
      <c r="K242" s="50">
        <v>0</v>
      </c>
      <c r="L242" s="50">
        <v>0</v>
      </c>
      <c r="M242" s="50">
        <v>0</v>
      </c>
      <c r="N242" s="50">
        <v>0</v>
      </c>
      <c r="O242" s="50">
        <v>0</v>
      </c>
      <c r="P242" s="50">
        <v>0</v>
      </c>
      <c r="Q242" s="50"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48" t="s">
        <v>159</v>
      </c>
      <c r="AQ242" s="48" t="s">
        <v>159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>
        <v>0</v>
      </c>
      <c r="AZ242" s="50">
        <v>0</v>
      </c>
      <c r="BA242" s="50">
        <v>0</v>
      </c>
      <c r="BB242" s="50">
        <v>0</v>
      </c>
      <c r="BC242" s="50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>
        <v>0</v>
      </c>
      <c r="BL242" s="50">
        <v>0</v>
      </c>
      <c r="BM242" s="50">
        <v>0</v>
      </c>
      <c r="BN242" s="50">
        <v>0</v>
      </c>
      <c r="BO242" s="50">
        <v>0</v>
      </c>
      <c r="BP242" s="50">
        <v>0</v>
      </c>
      <c r="BQ242" s="50">
        <v>0</v>
      </c>
      <c r="BR242" s="50">
        <v>0</v>
      </c>
      <c r="BS242" s="50">
        <v>0</v>
      </c>
      <c r="BT242" s="42" t="s">
        <v>159</v>
      </c>
      <c r="BU242" s="42" t="s">
        <v>159</v>
      </c>
      <c r="BV242" s="50">
        <v>0</v>
      </c>
      <c r="BW242" s="50">
        <v>0</v>
      </c>
      <c r="BX242" s="50">
        <v>0</v>
      </c>
      <c r="BY242" s="50">
        <v>0</v>
      </c>
      <c r="BZ242" s="39" t="s">
        <v>159</v>
      </c>
      <c r="CA242" s="39" t="s">
        <v>159</v>
      </c>
      <c r="CB242" s="50">
        <v>0</v>
      </c>
      <c r="CC242" s="50">
        <v>0</v>
      </c>
      <c r="CD242" s="50">
        <v>0</v>
      </c>
      <c r="CE242" s="50">
        <v>0</v>
      </c>
      <c r="CF242" s="50">
        <v>0</v>
      </c>
      <c r="CG242" s="50">
        <v>0</v>
      </c>
      <c r="CH242" s="50">
        <v>0</v>
      </c>
      <c r="CI242" s="50">
        <v>0</v>
      </c>
      <c r="CJ242" s="50">
        <v>0</v>
      </c>
      <c r="CK242" s="50">
        <v>0</v>
      </c>
      <c r="CL242" s="50">
        <v>0</v>
      </c>
      <c r="CM242" s="50">
        <v>0</v>
      </c>
      <c r="CN242" s="50">
        <v>0</v>
      </c>
      <c r="CO242" s="50">
        <v>0</v>
      </c>
      <c r="CP242" s="50">
        <v>0</v>
      </c>
      <c r="CQ242" s="50">
        <v>0</v>
      </c>
    </row>
    <row r="243" spans="1:95" ht="31.5" x14ac:dyDescent="0.2">
      <c r="A243" s="45" t="str">
        <f>'[1]Формат ИПР'!A231</f>
        <v>1.2.3</v>
      </c>
      <c r="B243" s="45" t="str">
        <f>'[1]Формат ИПР'!B231</f>
        <v>Модернизация, техническое перевооружение, всего, в том числе:</v>
      </c>
      <c r="C243" s="45" t="str">
        <f>'[1]Формат ИПР'!C231</f>
        <v>Г</v>
      </c>
      <c r="D243" s="50">
        <v>0</v>
      </c>
      <c r="E243" s="50">
        <v>0</v>
      </c>
      <c r="F243" s="50">
        <v>0</v>
      </c>
      <c r="G243" s="50">
        <v>0</v>
      </c>
      <c r="H243" s="50">
        <v>0</v>
      </c>
      <c r="I243" s="50">
        <v>0</v>
      </c>
      <c r="J243" s="50">
        <v>0</v>
      </c>
      <c r="K243" s="50">
        <v>0</v>
      </c>
      <c r="L243" s="50">
        <v>0</v>
      </c>
      <c r="M243" s="50">
        <v>0</v>
      </c>
      <c r="N243" s="50">
        <v>0</v>
      </c>
      <c r="O243" s="50">
        <v>0</v>
      </c>
      <c r="P243" s="50">
        <v>0</v>
      </c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>
        <v>0</v>
      </c>
      <c r="AK243" s="50">
        <v>0</v>
      </c>
      <c r="AL243" s="50">
        <v>0</v>
      </c>
      <c r="AM243" s="50">
        <v>0</v>
      </c>
      <c r="AN243" s="50">
        <v>0</v>
      </c>
      <c r="AO243" s="50">
        <v>0</v>
      </c>
      <c r="AP243" s="48" t="s">
        <v>159</v>
      </c>
      <c r="AQ243" s="48" t="s">
        <v>159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>
        <v>0</v>
      </c>
      <c r="AZ243" s="50">
        <v>0</v>
      </c>
      <c r="BA243" s="50">
        <v>0</v>
      </c>
      <c r="BB243" s="50">
        <v>0</v>
      </c>
      <c r="BC243" s="50">
        <v>0</v>
      </c>
      <c r="BD243" s="50">
        <v>0</v>
      </c>
      <c r="BE243" s="50">
        <v>0</v>
      </c>
      <c r="BF243" s="50">
        <v>0</v>
      </c>
      <c r="BG243" s="50">
        <v>0</v>
      </c>
      <c r="BH243" s="50">
        <v>0</v>
      </c>
      <c r="BI243" s="50">
        <v>0</v>
      </c>
      <c r="BJ243" s="50">
        <v>0</v>
      </c>
      <c r="BK243" s="50">
        <v>0</v>
      </c>
      <c r="BL243" s="50">
        <v>0</v>
      </c>
      <c r="BM243" s="50">
        <v>0</v>
      </c>
      <c r="BN243" s="50">
        <v>0</v>
      </c>
      <c r="BO243" s="50">
        <v>0</v>
      </c>
      <c r="BP243" s="50">
        <v>0</v>
      </c>
      <c r="BQ243" s="50">
        <v>0</v>
      </c>
      <c r="BR243" s="50">
        <v>0</v>
      </c>
      <c r="BS243" s="50">
        <v>0</v>
      </c>
      <c r="BT243" s="42" t="s">
        <v>159</v>
      </c>
      <c r="BU243" s="42" t="s">
        <v>159</v>
      </c>
      <c r="BV243" s="50">
        <v>0</v>
      </c>
      <c r="BW243" s="50">
        <v>0</v>
      </c>
      <c r="BX243" s="50">
        <v>0</v>
      </c>
      <c r="BY243" s="50">
        <v>0</v>
      </c>
      <c r="BZ243" s="39" t="s">
        <v>159</v>
      </c>
      <c r="CA243" s="39" t="s">
        <v>159</v>
      </c>
      <c r="CB243" s="50">
        <v>0</v>
      </c>
      <c r="CC243" s="50">
        <v>0</v>
      </c>
      <c r="CD243" s="50">
        <v>0</v>
      </c>
      <c r="CE243" s="50">
        <v>0</v>
      </c>
      <c r="CF243" s="50">
        <v>0</v>
      </c>
      <c r="CG243" s="50">
        <v>0</v>
      </c>
      <c r="CH243" s="50">
        <v>0</v>
      </c>
      <c r="CI243" s="50">
        <v>0</v>
      </c>
      <c r="CJ243" s="50">
        <v>0</v>
      </c>
      <c r="CK243" s="50">
        <v>0</v>
      </c>
      <c r="CL243" s="50">
        <v>0</v>
      </c>
      <c r="CM243" s="50">
        <v>0</v>
      </c>
      <c r="CN243" s="50">
        <v>0</v>
      </c>
      <c r="CO243" s="50">
        <v>0</v>
      </c>
      <c r="CP243" s="50">
        <v>0</v>
      </c>
      <c r="CQ243" s="50">
        <v>0</v>
      </c>
    </row>
    <row r="244" spans="1:95" ht="47.25" x14ac:dyDescent="0.2">
      <c r="A244" s="45" t="str">
        <f>'[1]Формат ИПР'!A232</f>
        <v>1.2.3.1</v>
      </c>
      <c r="B244" s="45" t="str">
        <f>'[1]Формат ИПР'!B232</f>
        <v>Модернизация, техническое перевооружение объектов по производству электрической энергии всего, в том числе:</v>
      </c>
      <c r="C244" s="45" t="str">
        <f>'[1]Формат ИПР'!C232</f>
        <v>Г</v>
      </c>
      <c r="D244" s="50">
        <v>0</v>
      </c>
      <c r="E244" s="50"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  <c r="L244" s="50">
        <v>0</v>
      </c>
      <c r="M244" s="50">
        <v>0</v>
      </c>
      <c r="N244" s="50">
        <v>0</v>
      </c>
      <c r="O244" s="50">
        <v>0</v>
      </c>
      <c r="P244" s="50">
        <v>0</v>
      </c>
      <c r="Q244" s="50">
        <v>0</v>
      </c>
      <c r="R244" s="50">
        <v>0</v>
      </c>
      <c r="S244" s="50">
        <v>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>
        <v>0</v>
      </c>
      <c r="AK244" s="50">
        <v>0</v>
      </c>
      <c r="AL244" s="50">
        <v>0</v>
      </c>
      <c r="AM244" s="50">
        <v>0</v>
      </c>
      <c r="AN244" s="50">
        <v>0</v>
      </c>
      <c r="AO244" s="50">
        <v>0</v>
      </c>
      <c r="AP244" s="48" t="s">
        <v>159</v>
      </c>
      <c r="AQ244" s="48" t="s">
        <v>159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>
        <v>0</v>
      </c>
      <c r="AZ244" s="50">
        <v>0</v>
      </c>
      <c r="BA244" s="50">
        <v>0</v>
      </c>
      <c r="BB244" s="50">
        <v>0</v>
      </c>
      <c r="BC244" s="50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0</v>
      </c>
      <c r="BJ244" s="50">
        <v>0</v>
      </c>
      <c r="BK244" s="50">
        <v>0</v>
      </c>
      <c r="BL244" s="50">
        <v>0</v>
      </c>
      <c r="BM244" s="50">
        <v>0</v>
      </c>
      <c r="BN244" s="50">
        <v>0</v>
      </c>
      <c r="BO244" s="50">
        <v>0</v>
      </c>
      <c r="BP244" s="50">
        <v>0</v>
      </c>
      <c r="BQ244" s="50">
        <v>0</v>
      </c>
      <c r="BR244" s="50">
        <v>0</v>
      </c>
      <c r="BS244" s="50">
        <v>0</v>
      </c>
      <c r="BT244" s="42" t="s">
        <v>159</v>
      </c>
      <c r="BU244" s="42" t="s">
        <v>159</v>
      </c>
      <c r="BV244" s="50">
        <v>0</v>
      </c>
      <c r="BW244" s="50">
        <v>0</v>
      </c>
      <c r="BX244" s="50">
        <v>0</v>
      </c>
      <c r="BY244" s="50">
        <v>0</v>
      </c>
      <c r="BZ244" s="39" t="s">
        <v>159</v>
      </c>
      <c r="CA244" s="39" t="s">
        <v>159</v>
      </c>
      <c r="CB244" s="50">
        <v>0</v>
      </c>
      <c r="CC244" s="50">
        <v>0</v>
      </c>
      <c r="CD244" s="50">
        <v>0</v>
      </c>
      <c r="CE244" s="50">
        <v>0</v>
      </c>
      <c r="CF244" s="50">
        <v>0</v>
      </c>
      <c r="CG244" s="50">
        <v>0</v>
      </c>
      <c r="CH244" s="50">
        <v>0</v>
      </c>
      <c r="CI244" s="50">
        <v>0</v>
      </c>
      <c r="CJ244" s="50">
        <v>0</v>
      </c>
      <c r="CK244" s="50">
        <v>0</v>
      </c>
      <c r="CL244" s="50">
        <v>0</v>
      </c>
      <c r="CM244" s="50">
        <v>0</v>
      </c>
      <c r="CN244" s="50">
        <v>0</v>
      </c>
      <c r="CO244" s="50">
        <v>0</v>
      </c>
      <c r="CP244" s="50">
        <v>0</v>
      </c>
      <c r="CQ244" s="50">
        <v>0</v>
      </c>
    </row>
    <row r="245" spans="1:95" ht="31.5" x14ac:dyDescent="0.2">
      <c r="A245" s="45" t="str">
        <f>'[1]Формат ИПР'!A233</f>
        <v>1.2.3.2</v>
      </c>
      <c r="B245" s="45" t="str">
        <f>'[1]Формат ИПР'!B233</f>
        <v>Модернизация, техническое перевооружение котельных всего, в том числе:</v>
      </c>
      <c r="C245" s="45" t="str">
        <f>'[1]Формат ИПР'!C233</f>
        <v>Г</v>
      </c>
      <c r="D245" s="50">
        <v>0</v>
      </c>
      <c r="E245" s="50">
        <v>0</v>
      </c>
      <c r="F245" s="50">
        <v>0</v>
      </c>
      <c r="G245" s="50">
        <v>0</v>
      </c>
      <c r="H245" s="50">
        <v>0</v>
      </c>
      <c r="I245" s="50">
        <v>0</v>
      </c>
      <c r="J245" s="50">
        <v>0</v>
      </c>
      <c r="K245" s="50">
        <v>0</v>
      </c>
      <c r="L245" s="50">
        <v>0</v>
      </c>
      <c r="M245" s="50">
        <v>0</v>
      </c>
      <c r="N245" s="50">
        <v>0</v>
      </c>
      <c r="O245" s="50">
        <v>0</v>
      </c>
      <c r="P245" s="50">
        <v>0</v>
      </c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>
        <v>0</v>
      </c>
      <c r="AI245" s="50"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48" t="s">
        <v>159</v>
      </c>
      <c r="AQ245" s="48" t="s">
        <v>159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>
        <v>0</v>
      </c>
      <c r="AY245" s="50">
        <v>0</v>
      </c>
      <c r="AZ245" s="50">
        <v>0</v>
      </c>
      <c r="BA245" s="50">
        <v>0</v>
      </c>
      <c r="BB245" s="50">
        <v>0</v>
      </c>
      <c r="BC245" s="50">
        <v>0</v>
      </c>
      <c r="BD245" s="50">
        <v>0</v>
      </c>
      <c r="BE245" s="50">
        <v>0</v>
      </c>
      <c r="BF245" s="50">
        <v>0</v>
      </c>
      <c r="BG245" s="50">
        <v>0</v>
      </c>
      <c r="BH245" s="50">
        <v>0</v>
      </c>
      <c r="BI245" s="50">
        <v>0</v>
      </c>
      <c r="BJ245" s="50">
        <v>0</v>
      </c>
      <c r="BK245" s="50">
        <v>0</v>
      </c>
      <c r="BL245" s="50">
        <v>0</v>
      </c>
      <c r="BM245" s="50">
        <v>0</v>
      </c>
      <c r="BN245" s="50">
        <v>0</v>
      </c>
      <c r="BO245" s="50">
        <v>0</v>
      </c>
      <c r="BP245" s="50">
        <v>0</v>
      </c>
      <c r="BQ245" s="50">
        <v>0</v>
      </c>
      <c r="BR245" s="50">
        <v>0</v>
      </c>
      <c r="BS245" s="50">
        <v>0</v>
      </c>
      <c r="BT245" s="42" t="s">
        <v>159</v>
      </c>
      <c r="BU245" s="42" t="s">
        <v>159</v>
      </c>
      <c r="BV245" s="50">
        <v>0</v>
      </c>
      <c r="BW245" s="50">
        <v>0</v>
      </c>
      <c r="BX245" s="50">
        <v>0</v>
      </c>
      <c r="BY245" s="50">
        <v>0</v>
      </c>
      <c r="BZ245" s="39" t="s">
        <v>159</v>
      </c>
      <c r="CA245" s="39" t="s">
        <v>159</v>
      </c>
      <c r="CB245" s="50">
        <v>0</v>
      </c>
      <c r="CC245" s="50">
        <v>0</v>
      </c>
      <c r="CD245" s="50">
        <v>0</v>
      </c>
      <c r="CE245" s="50">
        <v>0</v>
      </c>
      <c r="CF245" s="50">
        <v>0</v>
      </c>
      <c r="CG245" s="50">
        <v>0</v>
      </c>
      <c r="CH245" s="50">
        <v>0</v>
      </c>
      <c r="CI245" s="50">
        <v>0</v>
      </c>
      <c r="CJ245" s="50">
        <v>0</v>
      </c>
      <c r="CK245" s="50">
        <v>0</v>
      </c>
      <c r="CL245" s="50">
        <v>0</v>
      </c>
      <c r="CM245" s="50">
        <v>0</v>
      </c>
      <c r="CN245" s="50">
        <v>0</v>
      </c>
      <c r="CO245" s="50">
        <v>0</v>
      </c>
      <c r="CP245" s="50">
        <v>0</v>
      </c>
      <c r="CQ245" s="50">
        <v>0</v>
      </c>
    </row>
    <row r="246" spans="1:95" ht="31.5" x14ac:dyDescent="0.2">
      <c r="A246" s="45" t="str">
        <f>'[1]Формат ИПР'!A234</f>
        <v>1.2.3.3</v>
      </c>
      <c r="B246" s="45" t="str">
        <f>'[1]Формат ИПР'!B234</f>
        <v>Модернизация, техническое перевооружение тепловых сетей всего, в том числе:</v>
      </c>
      <c r="C246" s="45" t="str">
        <f>'[1]Формат ИПР'!C234</f>
        <v>Г</v>
      </c>
      <c r="D246" s="50">
        <v>0</v>
      </c>
      <c r="E246" s="50">
        <v>0</v>
      </c>
      <c r="F246" s="50">
        <v>0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  <c r="L246" s="50">
        <v>0</v>
      </c>
      <c r="M246" s="50">
        <v>0</v>
      </c>
      <c r="N246" s="50">
        <v>0</v>
      </c>
      <c r="O246" s="50">
        <v>0</v>
      </c>
      <c r="P246" s="50">
        <v>0</v>
      </c>
      <c r="Q246" s="50">
        <v>0</v>
      </c>
      <c r="R246" s="50">
        <v>0</v>
      </c>
      <c r="S246" s="50">
        <v>0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0</v>
      </c>
      <c r="AH246" s="50">
        <v>0</v>
      </c>
      <c r="AI246" s="50">
        <v>0</v>
      </c>
      <c r="AJ246" s="50">
        <v>0</v>
      </c>
      <c r="AK246" s="50">
        <v>0</v>
      </c>
      <c r="AL246" s="50">
        <v>0</v>
      </c>
      <c r="AM246" s="50">
        <v>0</v>
      </c>
      <c r="AN246" s="50">
        <v>0</v>
      </c>
      <c r="AO246" s="50">
        <v>0</v>
      </c>
      <c r="AP246" s="48" t="s">
        <v>159</v>
      </c>
      <c r="AQ246" s="48" t="s">
        <v>159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>
        <v>0</v>
      </c>
      <c r="AZ246" s="50">
        <v>0</v>
      </c>
      <c r="BA246" s="50">
        <v>0</v>
      </c>
      <c r="BB246" s="50">
        <v>0</v>
      </c>
      <c r="BC246" s="50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0</v>
      </c>
      <c r="BK246" s="50">
        <v>0</v>
      </c>
      <c r="BL246" s="50">
        <v>0</v>
      </c>
      <c r="BM246" s="50">
        <v>0</v>
      </c>
      <c r="BN246" s="50">
        <v>0</v>
      </c>
      <c r="BO246" s="50">
        <v>0</v>
      </c>
      <c r="BP246" s="50">
        <v>0</v>
      </c>
      <c r="BQ246" s="50">
        <v>0</v>
      </c>
      <c r="BR246" s="50">
        <v>0</v>
      </c>
      <c r="BS246" s="50">
        <v>0</v>
      </c>
      <c r="BT246" s="42" t="s">
        <v>159</v>
      </c>
      <c r="BU246" s="42" t="s">
        <v>159</v>
      </c>
      <c r="BV246" s="50">
        <v>0</v>
      </c>
      <c r="BW246" s="50">
        <v>0</v>
      </c>
      <c r="BX246" s="50">
        <v>0</v>
      </c>
      <c r="BY246" s="50">
        <v>0</v>
      </c>
      <c r="BZ246" s="39" t="s">
        <v>159</v>
      </c>
      <c r="CA246" s="39" t="s">
        <v>159</v>
      </c>
      <c r="CB246" s="50">
        <v>0</v>
      </c>
      <c r="CC246" s="50">
        <v>0</v>
      </c>
      <c r="CD246" s="50">
        <v>0</v>
      </c>
      <c r="CE246" s="50">
        <v>0</v>
      </c>
      <c r="CF246" s="50">
        <v>0</v>
      </c>
      <c r="CG246" s="50">
        <v>0</v>
      </c>
      <c r="CH246" s="50">
        <v>0</v>
      </c>
      <c r="CI246" s="50">
        <v>0</v>
      </c>
      <c r="CJ246" s="50">
        <v>0</v>
      </c>
      <c r="CK246" s="50">
        <v>0</v>
      </c>
      <c r="CL246" s="50">
        <v>0</v>
      </c>
      <c r="CM246" s="50">
        <v>0</v>
      </c>
      <c r="CN246" s="50">
        <v>0</v>
      </c>
      <c r="CO246" s="50">
        <v>0</v>
      </c>
      <c r="CP246" s="50">
        <v>0</v>
      </c>
      <c r="CQ246" s="50">
        <v>0</v>
      </c>
    </row>
    <row r="247" spans="1:95" ht="31.5" x14ac:dyDescent="0.2">
      <c r="A247" s="45" t="str">
        <f>'[1]Формат ИПР'!A235</f>
        <v>1.2.3.4</v>
      </c>
      <c r="B247" s="45" t="str">
        <f>'[1]Формат ИПР'!B235</f>
        <v>Модернизация, техническое перевооружение прочих объектов основных средств всего, в том числе:</v>
      </c>
      <c r="C247" s="45" t="str">
        <f>'[1]Формат ИПР'!C235</f>
        <v>Г</v>
      </c>
      <c r="D247" s="50">
        <v>0</v>
      </c>
      <c r="E247" s="50">
        <v>0</v>
      </c>
      <c r="F247" s="50">
        <v>0</v>
      </c>
      <c r="G247" s="50">
        <v>0</v>
      </c>
      <c r="H247" s="50">
        <v>0</v>
      </c>
      <c r="I247" s="50">
        <v>0</v>
      </c>
      <c r="J247" s="50">
        <v>0</v>
      </c>
      <c r="K247" s="50">
        <v>0</v>
      </c>
      <c r="L247" s="50">
        <v>0</v>
      </c>
      <c r="M247" s="50">
        <v>0</v>
      </c>
      <c r="N247" s="50">
        <v>0</v>
      </c>
      <c r="O247" s="50">
        <v>0</v>
      </c>
      <c r="P247" s="50">
        <v>0</v>
      </c>
      <c r="Q247" s="50">
        <v>0</v>
      </c>
      <c r="R247" s="50">
        <v>0</v>
      </c>
      <c r="S247" s="50">
        <v>0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48" t="s">
        <v>159</v>
      </c>
      <c r="AQ247" s="48" t="s">
        <v>159</v>
      </c>
      <c r="AR247" s="50">
        <v>0</v>
      </c>
      <c r="AS247" s="50">
        <v>0</v>
      </c>
      <c r="AT247" s="50">
        <v>0</v>
      </c>
      <c r="AU247" s="50">
        <v>0</v>
      </c>
      <c r="AV247" s="50">
        <v>0</v>
      </c>
      <c r="AW247" s="50">
        <v>0</v>
      </c>
      <c r="AX247" s="50">
        <v>0</v>
      </c>
      <c r="AY247" s="50">
        <v>0</v>
      </c>
      <c r="AZ247" s="50">
        <v>0</v>
      </c>
      <c r="BA247" s="50">
        <v>0</v>
      </c>
      <c r="BB247" s="50">
        <v>0</v>
      </c>
      <c r="BC247" s="50">
        <v>0</v>
      </c>
      <c r="BD247" s="50">
        <v>0</v>
      </c>
      <c r="BE247" s="50">
        <v>0</v>
      </c>
      <c r="BF247" s="50">
        <v>0</v>
      </c>
      <c r="BG247" s="50">
        <v>0</v>
      </c>
      <c r="BH247" s="50">
        <v>0</v>
      </c>
      <c r="BI247" s="50">
        <v>0</v>
      </c>
      <c r="BJ247" s="50">
        <v>0</v>
      </c>
      <c r="BK247" s="50">
        <v>0</v>
      </c>
      <c r="BL247" s="50">
        <v>0</v>
      </c>
      <c r="BM247" s="50">
        <v>0</v>
      </c>
      <c r="BN247" s="50">
        <v>0</v>
      </c>
      <c r="BO247" s="50">
        <v>0</v>
      </c>
      <c r="BP247" s="50">
        <v>0</v>
      </c>
      <c r="BQ247" s="50">
        <v>0</v>
      </c>
      <c r="BR247" s="50">
        <v>0</v>
      </c>
      <c r="BS247" s="50">
        <v>0</v>
      </c>
      <c r="BT247" s="42" t="s">
        <v>159</v>
      </c>
      <c r="BU247" s="42" t="s">
        <v>159</v>
      </c>
      <c r="BV247" s="50">
        <v>0</v>
      </c>
      <c r="BW247" s="50">
        <v>0</v>
      </c>
      <c r="BX247" s="50">
        <v>0</v>
      </c>
      <c r="BY247" s="50">
        <v>0</v>
      </c>
      <c r="BZ247" s="39" t="s">
        <v>159</v>
      </c>
      <c r="CA247" s="39" t="s">
        <v>159</v>
      </c>
      <c r="CB247" s="50">
        <v>0</v>
      </c>
      <c r="CC247" s="50">
        <v>0</v>
      </c>
      <c r="CD247" s="50">
        <v>0</v>
      </c>
      <c r="CE247" s="50">
        <v>0</v>
      </c>
      <c r="CF247" s="50">
        <v>0</v>
      </c>
      <c r="CG247" s="50">
        <v>0</v>
      </c>
      <c r="CH247" s="50">
        <v>0</v>
      </c>
      <c r="CI247" s="50">
        <v>0</v>
      </c>
      <c r="CJ247" s="50">
        <v>0</v>
      </c>
      <c r="CK247" s="50">
        <v>0</v>
      </c>
      <c r="CL247" s="50">
        <v>0</v>
      </c>
      <c r="CM247" s="50">
        <v>0</v>
      </c>
      <c r="CN247" s="50">
        <v>0</v>
      </c>
      <c r="CO247" s="50">
        <v>0</v>
      </c>
      <c r="CP247" s="50">
        <v>0</v>
      </c>
      <c r="CQ247" s="50">
        <v>0</v>
      </c>
    </row>
    <row r="248" spans="1:95" ht="47.25" x14ac:dyDescent="0.2">
      <c r="A248" s="45" t="str">
        <f>'[1]Формат ИПР'!A236</f>
        <v>1.2.4</v>
      </c>
      <c r="B248" s="45" t="str">
        <f>'[1]Формат ИПР'!B236</f>
        <v>Инвестиционные проекты, реализация которых обуславливается схемами теплоснабжения, всего, в том числе:</v>
      </c>
      <c r="C248" s="45" t="str">
        <f>'[1]Формат ИПР'!C236</f>
        <v>Г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0">
        <v>0</v>
      </c>
      <c r="AG248" s="50">
        <v>0</v>
      </c>
      <c r="AH248" s="50">
        <v>0</v>
      </c>
      <c r="AI248" s="50"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48" t="s">
        <v>159</v>
      </c>
      <c r="AQ248" s="48" t="s">
        <v>159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B248" s="50">
        <v>0</v>
      </c>
      <c r="BC248" s="50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0</v>
      </c>
      <c r="BJ248" s="50">
        <v>0</v>
      </c>
      <c r="BK248" s="50">
        <v>0</v>
      </c>
      <c r="BL248" s="50">
        <v>0</v>
      </c>
      <c r="BM248" s="50">
        <v>0</v>
      </c>
      <c r="BN248" s="50">
        <v>0</v>
      </c>
      <c r="BO248" s="50">
        <v>0</v>
      </c>
      <c r="BP248" s="50">
        <v>0</v>
      </c>
      <c r="BQ248" s="50">
        <v>0</v>
      </c>
      <c r="BR248" s="50">
        <v>0</v>
      </c>
      <c r="BS248" s="50">
        <v>0</v>
      </c>
      <c r="BT248" s="42" t="s">
        <v>159</v>
      </c>
      <c r="BU248" s="42" t="s">
        <v>159</v>
      </c>
      <c r="BV248" s="50">
        <v>0</v>
      </c>
      <c r="BW248" s="50">
        <v>0</v>
      </c>
      <c r="BX248" s="50">
        <v>0</v>
      </c>
      <c r="BY248" s="50">
        <v>0</v>
      </c>
      <c r="BZ248" s="39" t="s">
        <v>159</v>
      </c>
      <c r="CA248" s="39" t="s">
        <v>159</v>
      </c>
      <c r="CB248" s="50">
        <v>0</v>
      </c>
      <c r="CC248" s="50">
        <v>0</v>
      </c>
      <c r="CD248" s="50">
        <v>0</v>
      </c>
      <c r="CE248" s="50">
        <v>0</v>
      </c>
      <c r="CF248" s="50">
        <v>0</v>
      </c>
      <c r="CG248" s="50">
        <v>0</v>
      </c>
      <c r="CH248" s="50">
        <v>0</v>
      </c>
      <c r="CI248" s="50">
        <v>0</v>
      </c>
      <c r="CJ248" s="50">
        <v>0</v>
      </c>
      <c r="CK248" s="50">
        <v>0</v>
      </c>
      <c r="CL248" s="50">
        <v>0</v>
      </c>
      <c r="CM248" s="50">
        <v>0</v>
      </c>
      <c r="CN248" s="50">
        <v>0</v>
      </c>
      <c r="CO248" s="50">
        <v>0</v>
      </c>
      <c r="CP248" s="50">
        <v>0</v>
      </c>
      <c r="CQ248" s="50">
        <v>0</v>
      </c>
    </row>
    <row r="249" spans="1:95" ht="15.75" x14ac:dyDescent="0.2">
      <c r="A249" s="45" t="str">
        <f>'[1]Формат ИПР'!A237</f>
        <v>1.2.4.1</v>
      </c>
      <c r="B249" s="45" t="str">
        <f>'[1]Формат ИПР'!B237</f>
        <v>Наименование поселения (городского округа)</v>
      </c>
      <c r="C249" s="45" t="str">
        <f>'[1]Формат ИПР'!C237</f>
        <v>Г</v>
      </c>
      <c r="D249" s="50">
        <v>0</v>
      </c>
      <c r="E249" s="50">
        <v>0</v>
      </c>
      <c r="F249" s="50">
        <v>0</v>
      </c>
      <c r="G249" s="50">
        <v>0</v>
      </c>
      <c r="H249" s="50">
        <v>0</v>
      </c>
      <c r="I249" s="50">
        <v>0</v>
      </c>
      <c r="J249" s="50">
        <v>0</v>
      </c>
      <c r="K249" s="50">
        <v>0</v>
      </c>
      <c r="L249" s="50">
        <v>0</v>
      </c>
      <c r="M249" s="50">
        <v>0</v>
      </c>
      <c r="N249" s="50">
        <v>0</v>
      </c>
      <c r="O249" s="50">
        <v>0</v>
      </c>
      <c r="P249" s="50">
        <v>0</v>
      </c>
      <c r="Q249" s="50">
        <v>0</v>
      </c>
      <c r="R249" s="50">
        <v>0</v>
      </c>
      <c r="S249" s="50">
        <v>0</v>
      </c>
      <c r="T249" s="50">
        <v>0</v>
      </c>
      <c r="U249" s="50">
        <v>0</v>
      </c>
      <c r="V249" s="50"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50"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48" t="s">
        <v>159</v>
      </c>
      <c r="AQ249" s="48" t="s">
        <v>159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>
        <v>0</v>
      </c>
      <c r="AZ249" s="50">
        <v>0</v>
      </c>
      <c r="BA249" s="50">
        <v>0</v>
      </c>
      <c r="BB249" s="50">
        <v>0</v>
      </c>
      <c r="BC249" s="50">
        <v>0</v>
      </c>
      <c r="BD249" s="50">
        <v>0</v>
      </c>
      <c r="BE249" s="50">
        <v>0</v>
      </c>
      <c r="BF249" s="50">
        <v>0</v>
      </c>
      <c r="BG249" s="50">
        <v>0</v>
      </c>
      <c r="BH249" s="50">
        <v>0</v>
      </c>
      <c r="BI249" s="50">
        <v>0</v>
      </c>
      <c r="BJ249" s="50">
        <v>0</v>
      </c>
      <c r="BK249" s="50">
        <v>0</v>
      </c>
      <c r="BL249" s="50">
        <v>0</v>
      </c>
      <c r="BM249" s="50">
        <v>0</v>
      </c>
      <c r="BN249" s="50">
        <v>0</v>
      </c>
      <c r="BO249" s="50">
        <v>0</v>
      </c>
      <c r="BP249" s="50">
        <v>0</v>
      </c>
      <c r="BQ249" s="50">
        <v>0</v>
      </c>
      <c r="BR249" s="50">
        <v>0</v>
      </c>
      <c r="BS249" s="50">
        <v>0</v>
      </c>
      <c r="BT249" s="42" t="s">
        <v>159</v>
      </c>
      <c r="BU249" s="42" t="s">
        <v>159</v>
      </c>
      <c r="BV249" s="50">
        <v>0</v>
      </c>
      <c r="BW249" s="50">
        <v>0</v>
      </c>
      <c r="BX249" s="50">
        <v>0</v>
      </c>
      <c r="BY249" s="50">
        <v>0</v>
      </c>
      <c r="BZ249" s="39" t="s">
        <v>159</v>
      </c>
      <c r="CA249" s="39" t="s">
        <v>159</v>
      </c>
      <c r="CB249" s="50">
        <v>0</v>
      </c>
      <c r="CC249" s="50">
        <v>0</v>
      </c>
      <c r="CD249" s="50">
        <v>0</v>
      </c>
      <c r="CE249" s="50">
        <v>0</v>
      </c>
      <c r="CF249" s="50">
        <v>0</v>
      </c>
      <c r="CG249" s="50">
        <v>0</v>
      </c>
      <c r="CH249" s="50">
        <v>0</v>
      </c>
      <c r="CI249" s="50">
        <v>0</v>
      </c>
      <c r="CJ249" s="50">
        <v>0</v>
      </c>
      <c r="CK249" s="50">
        <v>0</v>
      </c>
      <c r="CL249" s="50">
        <v>0</v>
      </c>
      <c r="CM249" s="50">
        <v>0</v>
      </c>
      <c r="CN249" s="50">
        <v>0</v>
      </c>
      <c r="CO249" s="50">
        <v>0</v>
      </c>
      <c r="CP249" s="50">
        <v>0</v>
      </c>
      <c r="CQ249" s="50">
        <v>0</v>
      </c>
    </row>
    <row r="250" spans="1:95" ht="47.25" x14ac:dyDescent="0.2">
      <c r="A250" s="45" t="str">
        <f>'[1]Формат ИПР'!A238</f>
        <v>1.2.4.1.1</v>
      </c>
      <c r="B250" s="45" t="str">
        <f>'[1]Формат ИПР'!B238</f>
        <v>Строительство, реконструкция, модернизация и техническое перевооружение источников тепловой энергии, всего, в том числе:</v>
      </c>
      <c r="C250" s="45" t="str">
        <f>'[1]Формат ИПР'!C238</f>
        <v>Г</v>
      </c>
      <c r="D250" s="50">
        <v>0</v>
      </c>
      <c r="E250" s="50">
        <v>0</v>
      </c>
      <c r="F250" s="50">
        <v>0</v>
      </c>
      <c r="G250" s="50">
        <v>0</v>
      </c>
      <c r="H250" s="50">
        <v>0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50">
        <v>0</v>
      </c>
      <c r="O250" s="50">
        <v>0</v>
      </c>
      <c r="P250" s="50">
        <v>0</v>
      </c>
      <c r="Q250" s="50">
        <v>0</v>
      </c>
      <c r="R250" s="50">
        <v>0</v>
      </c>
      <c r="S250" s="50">
        <v>0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50"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48" t="s">
        <v>159</v>
      </c>
      <c r="AQ250" s="48" t="s">
        <v>159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>
        <v>0</v>
      </c>
      <c r="AZ250" s="50">
        <v>0</v>
      </c>
      <c r="BA250" s="50">
        <v>0</v>
      </c>
      <c r="BB250" s="50">
        <v>0</v>
      </c>
      <c r="BC250" s="50">
        <v>0</v>
      </c>
      <c r="BD250" s="50">
        <v>0</v>
      </c>
      <c r="BE250" s="50">
        <v>0</v>
      </c>
      <c r="BF250" s="50">
        <v>0</v>
      </c>
      <c r="BG250" s="50">
        <v>0</v>
      </c>
      <c r="BH250" s="50">
        <v>0</v>
      </c>
      <c r="BI250" s="50">
        <v>0</v>
      </c>
      <c r="BJ250" s="50">
        <v>0</v>
      </c>
      <c r="BK250" s="50">
        <v>0</v>
      </c>
      <c r="BL250" s="50">
        <v>0</v>
      </c>
      <c r="BM250" s="50">
        <v>0</v>
      </c>
      <c r="BN250" s="50">
        <v>0</v>
      </c>
      <c r="BO250" s="50">
        <v>0</v>
      </c>
      <c r="BP250" s="50">
        <v>0</v>
      </c>
      <c r="BQ250" s="50">
        <v>0</v>
      </c>
      <c r="BR250" s="50">
        <v>0</v>
      </c>
      <c r="BS250" s="50">
        <v>0</v>
      </c>
      <c r="BT250" s="42" t="s">
        <v>159</v>
      </c>
      <c r="BU250" s="42" t="s">
        <v>159</v>
      </c>
      <c r="BV250" s="50">
        <v>0</v>
      </c>
      <c r="BW250" s="50">
        <v>0</v>
      </c>
      <c r="BX250" s="50">
        <v>0</v>
      </c>
      <c r="BY250" s="50">
        <v>0</v>
      </c>
      <c r="BZ250" s="39" t="s">
        <v>159</v>
      </c>
      <c r="CA250" s="39" t="s">
        <v>159</v>
      </c>
      <c r="CB250" s="50">
        <v>0</v>
      </c>
      <c r="CC250" s="50">
        <v>0</v>
      </c>
      <c r="CD250" s="50">
        <v>0</v>
      </c>
      <c r="CE250" s="50">
        <v>0</v>
      </c>
      <c r="CF250" s="50">
        <v>0</v>
      </c>
      <c r="CG250" s="50">
        <v>0</v>
      </c>
      <c r="CH250" s="50">
        <v>0</v>
      </c>
      <c r="CI250" s="50">
        <v>0</v>
      </c>
      <c r="CJ250" s="50">
        <v>0</v>
      </c>
      <c r="CK250" s="50">
        <v>0</v>
      </c>
      <c r="CL250" s="50">
        <v>0</v>
      </c>
      <c r="CM250" s="50">
        <v>0</v>
      </c>
      <c r="CN250" s="50">
        <v>0</v>
      </c>
      <c r="CO250" s="50">
        <v>0</v>
      </c>
      <c r="CP250" s="50">
        <v>0</v>
      </c>
      <c r="CQ250" s="50">
        <v>0</v>
      </c>
    </row>
    <row r="251" spans="1:95" ht="47.25" x14ac:dyDescent="0.2">
      <c r="A251" s="45" t="str">
        <f>'[1]Формат ИПР'!A239</f>
        <v>1.2.4.1.2</v>
      </c>
      <c r="B251" s="45" t="str">
        <f>'[1]Формат ИПР'!B239</f>
        <v>Строительство, реконструкция, модернизация и техническое перевооружение тепловых сетей, всего, в том числе:</v>
      </c>
      <c r="C251" s="45" t="str">
        <f>'[1]Формат ИПР'!C239</f>
        <v>Г</v>
      </c>
      <c r="D251" s="50">
        <v>0</v>
      </c>
      <c r="E251" s="50">
        <v>0</v>
      </c>
      <c r="F251" s="50">
        <v>0</v>
      </c>
      <c r="G251" s="50">
        <v>0</v>
      </c>
      <c r="H251" s="50">
        <v>0</v>
      </c>
      <c r="I251" s="50">
        <v>0</v>
      </c>
      <c r="J251" s="50">
        <v>0</v>
      </c>
      <c r="K251" s="50">
        <v>0</v>
      </c>
      <c r="L251" s="50">
        <v>0</v>
      </c>
      <c r="M251" s="50">
        <v>0</v>
      </c>
      <c r="N251" s="50">
        <v>0</v>
      </c>
      <c r="O251" s="50">
        <v>0</v>
      </c>
      <c r="P251" s="50">
        <v>0</v>
      </c>
      <c r="Q251" s="50">
        <v>0</v>
      </c>
      <c r="R251" s="50">
        <v>0</v>
      </c>
      <c r="S251" s="50">
        <v>0</v>
      </c>
      <c r="T251" s="50">
        <v>0</v>
      </c>
      <c r="U251" s="50">
        <v>0</v>
      </c>
      <c r="V251" s="50"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>
        <v>0</v>
      </c>
      <c r="AI251" s="50"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48" t="s">
        <v>159</v>
      </c>
      <c r="AQ251" s="48" t="s">
        <v>159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>
        <v>0</v>
      </c>
      <c r="AY251" s="50">
        <v>0</v>
      </c>
      <c r="AZ251" s="50">
        <v>0</v>
      </c>
      <c r="BA251" s="50">
        <v>0</v>
      </c>
      <c r="BB251" s="50">
        <v>0</v>
      </c>
      <c r="BC251" s="50">
        <v>0</v>
      </c>
      <c r="BD251" s="50">
        <v>0</v>
      </c>
      <c r="BE251" s="50">
        <v>0</v>
      </c>
      <c r="BF251" s="50">
        <v>0</v>
      </c>
      <c r="BG251" s="50">
        <v>0</v>
      </c>
      <c r="BH251" s="50">
        <v>0</v>
      </c>
      <c r="BI251" s="50">
        <v>0</v>
      </c>
      <c r="BJ251" s="50">
        <v>0</v>
      </c>
      <c r="BK251" s="50">
        <v>0</v>
      </c>
      <c r="BL251" s="50">
        <v>0</v>
      </c>
      <c r="BM251" s="50">
        <v>0</v>
      </c>
      <c r="BN251" s="50">
        <v>0</v>
      </c>
      <c r="BO251" s="50">
        <v>0</v>
      </c>
      <c r="BP251" s="50">
        <v>0</v>
      </c>
      <c r="BQ251" s="50">
        <v>0</v>
      </c>
      <c r="BR251" s="50">
        <v>0</v>
      </c>
      <c r="BS251" s="50">
        <v>0</v>
      </c>
      <c r="BT251" s="42" t="s">
        <v>159</v>
      </c>
      <c r="BU251" s="42" t="s">
        <v>159</v>
      </c>
      <c r="BV251" s="50">
        <v>0</v>
      </c>
      <c r="BW251" s="50">
        <v>0</v>
      </c>
      <c r="BX251" s="50">
        <v>0</v>
      </c>
      <c r="BY251" s="50">
        <v>0</v>
      </c>
      <c r="BZ251" s="39" t="s">
        <v>159</v>
      </c>
      <c r="CA251" s="39" t="s">
        <v>159</v>
      </c>
      <c r="CB251" s="50">
        <v>0</v>
      </c>
      <c r="CC251" s="50">
        <v>0</v>
      </c>
      <c r="CD251" s="50">
        <v>0</v>
      </c>
      <c r="CE251" s="50">
        <v>0</v>
      </c>
      <c r="CF251" s="50">
        <v>0</v>
      </c>
      <c r="CG251" s="50">
        <v>0</v>
      </c>
      <c r="CH251" s="50">
        <v>0</v>
      </c>
      <c r="CI251" s="50">
        <v>0</v>
      </c>
      <c r="CJ251" s="50">
        <v>0</v>
      </c>
      <c r="CK251" s="50">
        <v>0</v>
      </c>
      <c r="CL251" s="50">
        <v>0</v>
      </c>
      <c r="CM251" s="50">
        <v>0</v>
      </c>
      <c r="CN251" s="50">
        <v>0</v>
      </c>
      <c r="CO251" s="50">
        <v>0</v>
      </c>
      <c r="CP251" s="50">
        <v>0</v>
      </c>
      <c r="CQ251" s="50">
        <v>0</v>
      </c>
    </row>
    <row r="252" spans="1:95" ht="15.75" x14ac:dyDescent="0.2">
      <c r="A252" s="45" t="str">
        <f>'[1]Формат ИПР'!A240</f>
        <v>1.2.4.2</v>
      </c>
      <c r="B252" s="45" t="str">
        <f>'[1]Формат ИПР'!B240</f>
        <v>Наименование поселения (городского округа)</v>
      </c>
      <c r="C252" s="45" t="str">
        <f>'[1]Формат ИПР'!C240</f>
        <v>Г</v>
      </c>
      <c r="D252" s="50">
        <v>0</v>
      </c>
      <c r="E252" s="50">
        <v>0</v>
      </c>
      <c r="F252" s="50">
        <v>0</v>
      </c>
      <c r="G252" s="50">
        <v>0</v>
      </c>
      <c r="H252" s="50">
        <v>0</v>
      </c>
      <c r="I252" s="50">
        <v>0</v>
      </c>
      <c r="J252" s="50">
        <v>0</v>
      </c>
      <c r="K252" s="50">
        <v>0</v>
      </c>
      <c r="L252" s="50">
        <v>0</v>
      </c>
      <c r="M252" s="50">
        <v>0</v>
      </c>
      <c r="N252" s="50">
        <v>0</v>
      </c>
      <c r="O252" s="50">
        <v>0</v>
      </c>
      <c r="P252" s="50">
        <v>0</v>
      </c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0"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48" t="s">
        <v>159</v>
      </c>
      <c r="AQ252" s="48" t="s">
        <v>159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>
        <v>0</v>
      </c>
      <c r="AZ252" s="50">
        <v>0</v>
      </c>
      <c r="BA252" s="50">
        <v>0</v>
      </c>
      <c r="BB252" s="50">
        <v>0</v>
      </c>
      <c r="BC252" s="50">
        <v>0</v>
      </c>
      <c r="BD252" s="50">
        <v>0</v>
      </c>
      <c r="BE252" s="50">
        <v>0</v>
      </c>
      <c r="BF252" s="50">
        <v>0</v>
      </c>
      <c r="BG252" s="50">
        <v>0</v>
      </c>
      <c r="BH252" s="50">
        <v>0</v>
      </c>
      <c r="BI252" s="50">
        <v>0</v>
      </c>
      <c r="BJ252" s="50">
        <v>0</v>
      </c>
      <c r="BK252" s="50">
        <v>0</v>
      </c>
      <c r="BL252" s="50">
        <v>0</v>
      </c>
      <c r="BM252" s="50">
        <v>0</v>
      </c>
      <c r="BN252" s="50">
        <v>0</v>
      </c>
      <c r="BO252" s="50">
        <v>0</v>
      </c>
      <c r="BP252" s="50">
        <v>0</v>
      </c>
      <c r="BQ252" s="50">
        <v>0</v>
      </c>
      <c r="BR252" s="50">
        <v>0</v>
      </c>
      <c r="BS252" s="50">
        <v>0</v>
      </c>
      <c r="BT252" s="42" t="s">
        <v>159</v>
      </c>
      <c r="BU252" s="42" t="s">
        <v>159</v>
      </c>
      <c r="BV252" s="50">
        <v>0</v>
      </c>
      <c r="BW252" s="50">
        <v>0</v>
      </c>
      <c r="BX252" s="50">
        <v>0</v>
      </c>
      <c r="BY252" s="50">
        <v>0</v>
      </c>
      <c r="BZ252" s="39" t="s">
        <v>159</v>
      </c>
      <c r="CA252" s="39" t="s">
        <v>159</v>
      </c>
      <c r="CB252" s="50">
        <v>0</v>
      </c>
      <c r="CC252" s="50">
        <v>0</v>
      </c>
      <c r="CD252" s="50">
        <v>0</v>
      </c>
      <c r="CE252" s="50">
        <v>0</v>
      </c>
      <c r="CF252" s="50">
        <v>0</v>
      </c>
      <c r="CG252" s="50">
        <v>0</v>
      </c>
      <c r="CH252" s="50">
        <v>0</v>
      </c>
      <c r="CI252" s="50">
        <v>0</v>
      </c>
      <c r="CJ252" s="50">
        <v>0</v>
      </c>
      <c r="CK252" s="50">
        <v>0</v>
      </c>
      <c r="CL252" s="50">
        <v>0</v>
      </c>
      <c r="CM252" s="50">
        <v>0</v>
      </c>
      <c r="CN252" s="50">
        <v>0</v>
      </c>
      <c r="CO252" s="50">
        <v>0</v>
      </c>
      <c r="CP252" s="50">
        <v>0</v>
      </c>
      <c r="CQ252" s="50">
        <v>0</v>
      </c>
    </row>
    <row r="253" spans="1:95" ht="47.25" x14ac:dyDescent="0.2">
      <c r="A253" s="45" t="str">
        <f>'[1]Формат ИПР'!A241</f>
        <v>1.2.4.2.1</v>
      </c>
      <c r="B253" s="45" t="str">
        <f>'[1]Формат ИПР'!B241</f>
        <v>Строительство, реконструкция, модернизация и техническое перевооружение источников тепловой энергии, всего, в том числе:</v>
      </c>
      <c r="C253" s="45" t="str">
        <f>'[1]Формат ИПР'!C241</f>
        <v>Г</v>
      </c>
      <c r="D253" s="50">
        <v>0</v>
      </c>
      <c r="E253" s="50">
        <v>0</v>
      </c>
      <c r="F253" s="50">
        <v>0</v>
      </c>
      <c r="G253" s="50">
        <v>0</v>
      </c>
      <c r="H253" s="50">
        <v>0</v>
      </c>
      <c r="I253" s="50">
        <v>0</v>
      </c>
      <c r="J253" s="50">
        <v>0</v>
      </c>
      <c r="K253" s="50">
        <v>0</v>
      </c>
      <c r="L253" s="50">
        <v>0</v>
      </c>
      <c r="M253" s="50">
        <v>0</v>
      </c>
      <c r="N253" s="50">
        <v>0</v>
      </c>
      <c r="O253" s="50">
        <v>0</v>
      </c>
      <c r="P253" s="50">
        <v>0</v>
      </c>
      <c r="Q253" s="50">
        <v>0</v>
      </c>
      <c r="R253" s="50">
        <v>0</v>
      </c>
      <c r="S253" s="50">
        <v>0</v>
      </c>
      <c r="T253" s="50">
        <v>0</v>
      </c>
      <c r="U253" s="50">
        <v>0</v>
      </c>
      <c r="V253" s="50"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48" t="s">
        <v>159</v>
      </c>
      <c r="AQ253" s="48" t="s">
        <v>159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>
        <v>0</v>
      </c>
      <c r="AZ253" s="50">
        <v>0</v>
      </c>
      <c r="BA253" s="50">
        <v>0</v>
      </c>
      <c r="BB253" s="50">
        <v>0</v>
      </c>
      <c r="BC253" s="50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0</v>
      </c>
      <c r="BK253" s="50">
        <v>0</v>
      </c>
      <c r="BL253" s="50">
        <v>0</v>
      </c>
      <c r="BM253" s="50">
        <v>0</v>
      </c>
      <c r="BN253" s="50">
        <v>0</v>
      </c>
      <c r="BO253" s="50">
        <v>0</v>
      </c>
      <c r="BP253" s="50">
        <v>0</v>
      </c>
      <c r="BQ253" s="50">
        <v>0</v>
      </c>
      <c r="BR253" s="50">
        <v>0</v>
      </c>
      <c r="BS253" s="50">
        <v>0</v>
      </c>
      <c r="BT253" s="42" t="s">
        <v>159</v>
      </c>
      <c r="BU253" s="42" t="s">
        <v>159</v>
      </c>
      <c r="BV253" s="50">
        <v>0</v>
      </c>
      <c r="BW253" s="50">
        <v>0</v>
      </c>
      <c r="BX253" s="50">
        <v>0</v>
      </c>
      <c r="BY253" s="50">
        <v>0</v>
      </c>
      <c r="BZ253" s="39" t="s">
        <v>159</v>
      </c>
      <c r="CA253" s="39" t="s">
        <v>159</v>
      </c>
      <c r="CB253" s="50">
        <v>0</v>
      </c>
      <c r="CC253" s="50">
        <v>0</v>
      </c>
      <c r="CD253" s="50">
        <v>0</v>
      </c>
      <c r="CE253" s="50">
        <v>0</v>
      </c>
      <c r="CF253" s="50">
        <v>0</v>
      </c>
      <c r="CG253" s="50">
        <v>0</v>
      </c>
      <c r="CH253" s="50">
        <v>0</v>
      </c>
      <c r="CI253" s="50">
        <v>0</v>
      </c>
      <c r="CJ253" s="50">
        <v>0</v>
      </c>
      <c r="CK253" s="50">
        <v>0</v>
      </c>
      <c r="CL253" s="50">
        <v>0</v>
      </c>
      <c r="CM253" s="50">
        <v>0</v>
      </c>
      <c r="CN253" s="50">
        <v>0</v>
      </c>
      <c r="CO253" s="50">
        <v>0</v>
      </c>
      <c r="CP253" s="50">
        <v>0</v>
      </c>
      <c r="CQ253" s="50">
        <v>0</v>
      </c>
    </row>
    <row r="254" spans="1:95" ht="47.25" x14ac:dyDescent="0.2">
      <c r="A254" s="45" t="str">
        <f>'[1]Формат ИПР'!A242</f>
        <v>1.2.4.2.2</v>
      </c>
      <c r="B254" s="45" t="str">
        <f>'[1]Формат ИПР'!B242</f>
        <v>Строительство, реконструкция, модернизация и техническое перевооружение тепловых сетей, всего, в том числе:</v>
      </c>
      <c r="C254" s="45" t="str">
        <f>'[1]Формат ИПР'!C242</f>
        <v>Г</v>
      </c>
      <c r="D254" s="50">
        <v>0</v>
      </c>
      <c r="E254" s="50">
        <v>0</v>
      </c>
      <c r="F254" s="50">
        <v>0</v>
      </c>
      <c r="G254" s="50">
        <v>0</v>
      </c>
      <c r="H254" s="50">
        <v>0</v>
      </c>
      <c r="I254" s="50">
        <v>0</v>
      </c>
      <c r="J254" s="50">
        <v>0</v>
      </c>
      <c r="K254" s="50">
        <v>0</v>
      </c>
      <c r="L254" s="50">
        <v>0</v>
      </c>
      <c r="M254" s="50">
        <v>0</v>
      </c>
      <c r="N254" s="50">
        <v>0</v>
      </c>
      <c r="O254" s="50">
        <v>0</v>
      </c>
      <c r="P254" s="50">
        <v>0</v>
      </c>
      <c r="Q254" s="50">
        <v>0</v>
      </c>
      <c r="R254" s="50">
        <v>0</v>
      </c>
      <c r="S254" s="50">
        <v>0</v>
      </c>
      <c r="T254" s="50">
        <v>0</v>
      </c>
      <c r="U254" s="50">
        <v>0</v>
      </c>
      <c r="V254" s="50"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48" t="s">
        <v>159</v>
      </c>
      <c r="AQ254" s="48" t="s">
        <v>159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>
        <v>0</v>
      </c>
      <c r="AZ254" s="50">
        <v>0</v>
      </c>
      <c r="BA254" s="50">
        <v>0</v>
      </c>
      <c r="BB254" s="50">
        <v>0</v>
      </c>
      <c r="BC254" s="50">
        <v>0</v>
      </c>
      <c r="BD254" s="50">
        <v>0</v>
      </c>
      <c r="BE254" s="50">
        <v>0</v>
      </c>
      <c r="BF254" s="50">
        <v>0</v>
      </c>
      <c r="BG254" s="50">
        <v>0</v>
      </c>
      <c r="BH254" s="50">
        <v>0</v>
      </c>
      <c r="BI254" s="50">
        <v>0</v>
      </c>
      <c r="BJ254" s="50">
        <v>0</v>
      </c>
      <c r="BK254" s="50">
        <v>0</v>
      </c>
      <c r="BL254" s="50">
        <v>0</v>
      </c>
      <c r="BM254" s="50">
        <v>0</v>
      </c>
      <c r="BN254" s="50">
        <v>0</v>
      </c>
      <c r="BO254" s="50">
        <v>0</v>
      </c>
      <c r="BP254" s="50">
        <v>0</v>
      </c>
      <c r="BQ254" s="50">
        <v>0</v>
      </c>
      <c r="BR254" s="50">
        <v>0</v>
      </c>
      <c r="BS254" s="50">
        <v>0</v>
      </c>
      <c r="BT254" s="42" t="s">
        <v>159</v>
      </c>
      <c r="BU254" s="42" t="s">
        <v>159</v>
      </c>
      <c r="BV254" s="50">
        <v>0</v>
      </c>
      <c r="BW254" s="50">
        <v>0</v>
      </c>
      <c r="BX254" s="50">
        <v>0</v>
      </c>
      <c r="BY254" s="50">
        <v>0</v>
      </c>
      <c r="BZ254" s="39" t="s">
        <v>159</v>
      </c>
      <c r="CA254" s="39" t="s">
        <v>159</v>
      </c>
      <c r="CB254" s="50">
        <v>0</v>
      </c>
      <c r="CC254" s="50">
        <v>0</v>
      </c>
      <c r="CD254" s="50">
        <v>0</v>
      </c>
      <c r="CE254" s="50">
        <v>0</v>
      </c>
      <c r="CF254" s="50">
        <v>0</v>
      </c>
      <c r="CG254" s="50">
        <v>0</v>
      </c>
      <c r="CH254" s="50">
        <v>0</v>
      </c>
      <c r="CI254" s="50">
        <v>0</v>
      </c>
      <c r="CJ254" s="50">
        <v>0</v>
      </c>
      <c r="CK254" s="50">
        <v>0</v>
      </c>
      <c r="CL254" s="50">
        <v>0</v>
      </c>
      <c r="CM254" s="50">
        <v>0</v>
      </c>
      <c r="CN254" s="50">
        <v>0</v>
      </c>
      <c r="CO254" s="50">
        <v>0</v>
      </c>
      <c r="CP254" s="50">
        <v>0</v>
      </c>
      <c r="CQ254" s="50">
        <v>0</v>
      </c>
    </row>
    <row r="255" spans="1:95" ht="15.75" x14ac:dyDescent="0.2">
      <c r="A255" s="45" t="str">
        <f>'[1]Формат ИПР'!A243</f>
        <v>1.2.5</v>
      </c>
      <c r="B255" s="45" t="str">
        <f>'[1]Формат ИПР'!B243</f>
        <v>Новое строительство, всего, в том числе:</v>
      </c>
      <c r="C255" s="45" t="str">
        <f>'[1]Формат ИПР'!C243</f>
        <v>Г</v>
      </c>
      <c r="D255" s="50">
        <v>0</v>
      </c>
      <c r="E255" s="50">
        <v>0</v>
      </c>
      <c r="F255" s="50">
        <v>0</v>
      </c>
      <c r="G255" s="50">
        <v>0</v>
      </c>
      <c r="H255" s="50">
        <v>0</v>
      </c>
      <c r="I255" s="50">
        <v>0</v>
      </c>
      <c r="J255" s="50">
        <v>0</v>
      </c>
      <c r="K255" s="50">
        <v>0</v>
      </c>
      <c r="L255" s="50">
        <v>0</v>
      </c>
      <c r="M255" s="50">
        <v>0</v>
      </c>
      <c r="N255" s="50">
        <v>0</v>
      </c>
      <c r="O255" s="50">
        <v>0</v>
      </c>
      <c r="P255" s="50">
        <v>0</v>
      </c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48" t="s">
        <v>159</v>
      </c>
      <c r="AQ255" s="48" t="s">
        <v>159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>
        <v>0</v>
      </c>
      <c r="AZ255" s="50">
        <v>0</v>
      </c>
      <c r="BA255" s="50">
        <v>0</v>
      </c>
      <c r="BB255" s="50">
        <v>0</v>
      </c>
      <c r="BC255" s="50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>
        <v>0</v>
      </c>
      <c r="BK255" s="50">
        <v>0</v>
      </c>
      <c r="BL255" s="50">
        <v>0</v>
      </c>
      <c r="BM255" s="50">
        <v>0</v>
      </c>
      <c r="BN255" s="50">
        <v>0</v>
      </c>
      <c r="BO255" s="50">
        <v>0</v>
      </c>
      <c r="BP255" s="50">
        <v>0</v>
      </c>
      <c r="BQ255" s="50">
        <v>0</v>
      </c>
      <c r="BR255" s="50">
        <v>0</v>
      </c>
      <c r="BS255" s="50">
        <v>0</v>
      </c>
      <c r="BT255" s="42" t="s">
        <v>159</v>
      </c>
      <c r="BU255" s="42" t="s">
        <v>159</v>
      </c>
      <c r="BV255" s="50">
        <v>0</v>
      </c>
      <c r="BW255" s="50">
        <v>0</v>
      </c>
      <c r="BX255" s="50">
        <v>0</v>
      </c>
      <c r="BY255" s="50">
        <v>0</v>
      </c>
      <c r="BZ255" s="39" t="s">
        <v>159</v>
      </c>
      <c r="CA255" s="39" t="s">
        <v>159</v>
      </c>
      <c r="CB255" s="50">
        <v>0</v>
      </c>
      <c r="CC255" s="50">
        <v>0</v>
      </c>
      <c r="CD255" s="50">
        <v>0</v>
      </c>
      <c r="CE255" s="50">
        <v>0</v>
      </c>
      <c r="CF255" s="50">
        <v>0</v>
      </c>
      <c r="CG255" s="50">
        <v>0</v>
      </c>
      <c r="CH255" s="50">
        <v>0</v>
      </c>
      <c r="CI255" s="50">
        <v>0</v>
      </c>
      <c r="CJ255" s="50">
        <v>0</v>
      </c>
      <c r="CK255" s="50">
        <v>0</v>
      </c>
      <c r="CL255" s="50">
        <v>0</v>
      </c>
      <c r="CM255" s="50">
        <v>0</v>
      </c>
      <c r="CN255" s="50">
        <v>0</v>
      </c>
      <c r="CO255" s="50">
        <v>0</v>
      </c>
      <c r="CP255" s="50">
        <v>0</v>
      </c>
      <c r="CQ255" s="50">
        <v>0</v>
      </c>
    </row>
    <row r="256" spans="1:95" ht="31.5" x14ac:dyDescent="0.2">
      <c r="A256" s="45" t="str">
        <f>'[1]Формат ИПР'!A244</f>
        <v>1.2.5.1</v>
      </c>
      <c r="B256" s="45" t="str">
        <f>'[1]Формат ИПР'!B244</f>
        <v>Новое строительство объектов по производству электрической энергии, всего, в том числе:</v>
      </c>
      <c r="C256" s="45" t="str">
        <f>'[1]Формат ИПР'!C244</f>
        <v>Г</v>
      </c>
      <c r="D256" s="50">
        <v>0</v>
      </c>
      <c r="E256" s="50">
        <v>0</v>
      </c>
      <c r="F256" s="50">
        <v>0</v>
      </c>
      <c r="G256" s="50">
        <v>0</v>
      </c>
      <c r="H256" s="50">
        <v>0</v>
      </c>
      <c r="I256" s="50">
        <v>0</v>
      </c>
      <c r="J256" s="50">
        <v>0</v>
      </c>
      <c r="K256" s="50">
        <v>0</v>
      </c>
      <c r="L256" s="50">
        <v>0</v>
      </c>
      <c r="M256" s="50">
        <v>0</v>
      </c>
      <c r="N256" s="50">
        <v>0</v>
      </c>
      <c r="O256" s="50">
        <v>0</v>
      </c>
      <c r="P256" s="50">
        <v>0</v>
      </c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0"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>
        <v>0</v>
      </c>
      <c r="AJ256" s="50">
        <v>0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48" t="s">
        <v>159</v>
      </c>
      <c r="AQ256" s="48" t="s">
        <v>159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>
        <v>0</v>
      </c>
      <c r="AZ256" s="50">
        <v>0</v>
      </c>
      <c r="BA256" s="50">
        <v>0</v>
      </c>
      <c r="BB256" s="50">
        <v>0</v>
      </c>
      <c r="BC256" s="50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>
        <v>0</v>
      </c>
      <c r="BK256" s="50">
        <v>0</v>
      </c>
      <c r="BL256" s="50">
        <v>0</v>
      </c>
      <c r="BM256" s="50">
        <v>0</v>
      </c>
      <c r="BN256" s="50">
        <v>0</v>
      </c>
      <c r="BO256" s="50">
        <v>0</v>
      </c>
      <c r="BP256" s="50">
        <v>0</v>
      </c>
      <c r="BQ256" s="50">
        <v>0</v>
      </c>
      <c r="BR256" s="50">
        <v>0</v>
      </c>
      <c r="BS256" s="50">
        <v>0</v>
      </c>
      <c r="BT256" s="42" t="s">
        <v>159</v>
      </c>
      <c r="BU256" s="42" t="s">
        <v>159</v>
      </c>
      <c r="BV256" s="50">
        <v>0</v>
      </c>
      <c r="BW256" s="50">
        <v>0</v>
      </c>
      <c r="BX256" s="50">
        <v>0</v>
      </c>
      <c r="BY256" s="50">
        <v>0</v>
      </c>
      <c r="BZ256" s="39" t="s">
        <v>159</v>
      </c>
      <c r="CA256" s="39" t="s">
        <v>159</v>
      </c>
      <c r="CB256" s="50">
        <v>0</v>
      </c>
      <c r="CC256" s="50">
        <v>0</v>
      </c>
      <c r="CD256" s="50">
        <v>0</v>
      </c>
      <c r="CE256" s="50">
        <v>0</v>
      </c>
      <c r="CF256" s="50">
        <v>0</v>
      </c>
      <c r="CG256" s="50">
        <v>0</v>
      </c>
      <c r="CH256" s="50">
        <v>0</v>
      </c>
      <c r="CI256" s="50">
        <v>0</v>
      </c>
      <c r="CJ256" s="50">
        <v>0</v>
      </c>
      <c r="CK256" s="50">
        <v>0</v>
      </c>
      <c r="CL256" s="50">
        <v>0</v>
      </c>
      <c r="CM256" s="50">
        <v>0</v>
      </c>
      <c r="CN256" s="50">
        <v>0</v>
      </c>
      <c r="CO256" s="50">
        <v>0</v>
      </c>
      <c r="CP256" s="50">
        <v>0</v>
      </c>
      <c r="CQ256" s="50">
        <v>0</v>
      </c>
    </row>
    <row r="257" spans="1:95" ht="15.75" x14ac:dyDescent="0.2">
      <c r="A257" s="45" t="str">
        <f>'[1]Формат ИПР'!A245</f>
        <v>1.2.5.2</v>
      </c>
      <c r="B257" s="45" t="str">
        <f>'[1]Формат ИПР'!B245</f>
        <v>Новое строительство котельных, всего, в том числе:</v>
      </c>
      <c r="C257" s="45" t="str">
        <f>'[1]Формат ИПР'!C245</f>
        <v>Г</v>
      </c>
      <c r="D257" s="50">
        <v>0</v>
      </c>
      <c r="E257" s="50">
        <v>0</v>
      </c>
      <c r="F257" s="50">
        <v>0</v>
      </c>
      <c r="G257" s="50">
        <v>0</v>
      </c>
      <c r="H257" s="50">
        <v>0</v>
      </c>
      <c r="I257" s="50">
        <v>0</v>
      </c>
      <c r="J257" s="50">
        <v>0</v>
      </c>
      <c r="K257" s="50">
        <v>0</v>
      </c>
      <c r="L257" s="50">
        <v>0</v>
      </c>
      <c r="M257" s="50">
        <v>0</v>
      </c>
      <c r="N257" s="50">
        <v>0</v>
      </c>
      <c r="O257" s="50">
        <v>0</v>
      </c>
      <c r="P257" s="50">
        <v>0</v>
      </c>
      <c r="Q257" s="50">
        <v>0</v>
      </c>
      <c r="R257" s="50">
        <v>0</v>
      </c>
      <c r="S257" s="50">
        <v>0</v>
      </c>
      <c r="T257" s="50">
        <v>0</v>
      </c>
      <c r="U257" s="50">
        <v>0</v>
      </c>
      <c r="V257" s="50"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48" t="s">
        <v>159</v>
      </c>
      <c r="AQ257" s="48" t="s">
        <v>159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>
        <v>0</v>
      </c>
      <c r="AZ257" s="50">
        <v>0</v>
      </c>
      <c r="BA257" s="50">
        <v>0</v>
      </c>
      <c r="BB257" s="50">
        <v>0</v>
      </c>
      <c r="BC257" s="50">
        <v>0</v>
      </c>
      <c r="BD257" s="50">
        <v>0</v>
      </c>
      <c r="BE257" s="50">
        <v>0</v>
      </c>
      <c r="BF257" s="50">
        <v>0</v>
      </c>
      <c r="BG257" s="50">
        <v>0</v>
      </c>
      <c r="BH257" s="50">
        <v>0</v>
      </c>
      <c r="BI257" s="50">
        <v>0</v>
      </c>
      <c r="BJ257" s="50">
        <v>0</v>
      </c>
      <c r="BK257" s="50">
        <v>0</v>
      </c>
      <c r="BL257" s="50">
        <v>0</v>
      </c>
      <c r="BM257" s="50">
        <v>0</v>
      </c>
      <c r="BN257" s="50">
        <v>0</v>
      </c>
      <c r="BO257" s="50">
        <v>0</v>
      </c>
      <c r="BP257" s="50">
        <v>0</v>
      </c>
      <c r="BQ257" s="50">
        <v>0</v>
      </c>
      <c r="BR257" s="50">
        <v>0</v>
      </c>
      <c r="BS257" s="50">
        <v>0</v>
      </c>
      <c r="BT257" s="42" t="s">
        <v>159</v>
      </c>
      <c r="BU257" s="42" t="s">
        <v>159</v>
      </c>
      <c r="BV257" s="50">
        <v>0</v>
      </c>
      <c r="BW257" s="50">
        <v>0</v>
      </c>
      <c r="BX257" s="50">
        <v>0</v>
      </c>
      <c r="BY257" s="50">
        <v>0</v>
      </c>
      <c r="BZ257" s="39" t="s">
        <v>159</v>
      </c>
      <c r="CA257" s="39" t="s">
        <v>159</v>
      </c>
      <c r="CB257" s="50">
        <v>0</v>
      </c>
      <c r="CC257" s="50">
        <v>0</v>
      </c>
      <c r="CD257" s="50">
        <v>0</v>
      </c>
      <c r="CE257" s="50">
        <v>0</v>
      </c>
      <c r="CF257" s="50">
        <v>0</v>
      </c>
      <c r="CG257" s="50">
        <v>0</v>
      </c>
      <c r="CH257" s="50">
        <v>0</v>
      </c>
      <c r="CI257" s="50">
        <v>0</v>
      </c>
      <c r="CJ257" s="50">
        <v>0</v>
      </c>
      <c r="CK257" s="50">
        <v>0</v>
      </c>
      <c r="CL257" s="50">
        <v>0</v>
      </c>
      <c r="CM257" s="50">
        <v>0</v>
      </c>
      <c r="CN257" s="50">
        <v>0</v>
      </c>
      <c r="CO257" s="50">
        <v>0</v>
      </c>
      <c r="CP257" s="50">
        <v>0</v>
      </c>
      <c r="CQ257" s="50">
        <v>0</v>
      </c>
    </row>
    <row r="258" spans="1:95" ht="15.75" x14ac:dyDescent="0.2">
      <c r="A258" s="45" t="str">
        <f>'[1]Формат ИПР'!A246</f>
        <v>1.2.5.3</v>
      </c>
      <c r="B258" s="45" t="str">
        <f>'[1]Формат ИПР'!B246</f>
        <v>Новое строительство тепловых сетей, всего, в том числе:</v>
      </c>
      <c r="C258" s="45" t="str">
        <f>'[1]Формат ИПР'!C246</f>
        <v>Г</v>
      </c>
      <c r="D258" s="50">
        <v>0</v>
      </c>
      <c r="E258" s="50">
        <v>0</v>
      </c>
      <c r="F258" s="50">
        <v>0</v>
      </c>
      <c r="G258" s="50">
        <v>0</v>
      </c>
      <c r="H258" s="50">
        <v>0</v>
      </c>
      <c r="I258" s="50">
        <v>0</v>
      </c>
      <c r="J258" s="50">
        <v>0</v>
      </c>
      <c r="K258" s="50">
        <v>0</v>
      </c>
      <c r="L258" s="50">
        <v>0</v>
      </c>
      <c r="M258" s="50">
        <v>0</v>
      </c>
      <c r="N258" s="50">
        <v>0</v>
      </c>
      <c r="O258" s="50">
        <v>0</v>
      </c>
      <c r="P258" s="50">
        <v>0</v>
      </c>
      <c r="Q258" s="50">
        <v>0</v>
      </c>
      <c r="R258" s="50">
        <v>0</v>
      </c>
      <c r="S258" s="50">
        <v>0</v>
      </c>
      <c r="T258" s="50">
        <v>0</v>
      </c>
      <c r="U258" s="50">
        <v>0</v>
      </c>
      <c r="V258" s="50">
        <v>0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>
        <v>0</v>
      </c>
      <c r="AI258" s="50">
        <v>0</v>
      </c>
      <c r="AJ258" s="50">
        <v>0</v>
      </c>
      <c r="AK258" s="50">
        <v>0</v>
      </c>
      <c r="AL258" s="50">
        <v>0</v>
      </c>
      <c r="AM258" s="50">
        <v>0</v>
      </c>
      <c r="AN258" s="50">
        <v>0</v>
      </c>
      <c r="AO258" s="50">
        <v>0</v>
      </c>
      <c r="AP258" s="48" t="s">
        <v>159</v>
      </c>
      <c r="AQ258" s="48" t="s">
        <v>159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>
        <v>0</v>
      </c>
      <c r="AZ258" s="50">
        <v>0</v>
      </c>
      <c r="BA258" s="50">
        <v>0</v>
      </c>
      <c r="BB258" s="50">
        <v>0</v>
      </c>
      <c r="BC258" s="50">
        <v>0</v>
      </c>
      <c r="BD258" s="50">
        <v>0</v>
      </c>
      <c r="BE258" s="50">
        <v>0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>
        <v>0</v>
      </c>
      <c r="BL258" s="50">
        <v>0</v>
      </c>
      <c r="BM258" s="50">
        <v>0</v>
      </c>
      <c r="BN258" s="50">
        <v>0</v>
      </c>
      <c r="BO258" s="50">
        <v>0</v>
      </c>
      <c r="BP258" s="50">
        <v>0</v>
      </c>
      <c r="BQ258" s="50">
        <v>0</v>
      </c>
      <c r="BR258" s="50">
        <v>0</v>
      </c>
      <c r="BS258" s="50">
        <v>0</v>
      </c>
      <c r="BT258" s="42" t="s">
        <v>159</v>
      </c>
      <c r="BU258" s="42" t="s">
        <v>159</v>
      </c>
      <c r="BV258" s="50">
        <v>0</v>
      </c>
      <c r="BW258" s="50">
        <v>0</v>
      </c>
      <c r="BX258" s="50">
        <v>0</v>
      </c>
      <c r="BY258" s="50">
        <v>0</v>
      </c>
      <c r="BZ258" s="39" t="s">
        <v>159</v>
      </c>
      <c r="CA258" s="39" t="s">
        <v>159</v>
      </c>
      <c r="CB258" s="50">
        <v>0</v>
      </c>
      <c r="CC258" s="50">
        <v>0</v>
      </c>
      <c r="CD258" s="50">
        <v>0</v>
      </c>
      <c r="CE258" s="50">
        <v>0</v>
      </c>
      <c r="CF258" s="50">
        <v>0</v>
      </c>
      <c r="CG258" s="50">
        <v>0</v>
      </c>
      <c r="CH258" s="50">
        <v>0</v>
      </c>
      <c r="CI258" s="50">
        <v>0</v>
      </c>
      <c r="CJ258" s="50">
        <v>0</v>
      </c>
      <c r="CK258" s="50">
        <v>0</v>
      </c>
      <c r="CL258" s="50">
        <v>0</v>
      </c>
      <c r="CM258" s="50">
        <v>0</v>
      </c>
      <c r="CN258" s="50">
        <v>0</v>
      </c>
      <c r="CO258" s="50">
        <v>0</v>
      </c>
      <c r="CP258" s="50">
        <v>0</v>
      </c>
      <c r="CQ258" s="50">
        <v>0</v>
      </c>
    </row>
    <row r="259" spans="1:95" ht="15.75" x14ac:dyDescent="0.2">
      <c r="A259" s="45" t="str">
        <f>'[1]Формат ИПР'!A247</f>
        <v>1.2.5.4</v>
      </c>
      <c r="B259" s="45" t="str">
        <f>'[1]Формат ИПР'!B247</f>
        <v>Прочее новое строительство, всего, в том числе:</v>
      </c>
      <c r="C259" s="45" t="str">
        <f>'[1]Формат ИПР'!C247</f>
        <v>Г</v>
      </c>
      <c r="D259" s="50">
        <v>0</v>
      </c>
      <c r="E259" s="50">
        <v>0</v>
      </c>
      <c r="F259" s="50">
        <v>0</v>
      </c>
      <c r="G259" s="50">
        <v>0</v>
      </c>
      <c r="H259" s="50">
        <v>0</v>
      </c>
      <c r="I259" s="50">
        <v>0</v>
      </c>
      <c r="J259" s="50">
        <v>0</v>
      </c>
      <c r="K259" s="50">
        <v>0</v>
      </c>
      <c r="L259" s="50">
        <v>0</v>
      </c>
      <c r="M259" s="50">
        <v>0</v>
      </c>
      <c r="N259" s="50">
        <v>0</v>
      </c>
      <c r="O259" s="50">
        <v>0</v>
      </c>
      <c r="P259" s="50">
        <v>0</v>
      </c>
      <c r="Q259" s="50">
        <v>0</v>
      </c>
      <c r="R259" s="50">
        <v>0</v>
      </c>
      <c r="S259" s="50">
        <v>0</v>
      </c>
      <c r="T259" s="50">
        <v>0</v>
      </c>
      <c r="U259" s="50">
        <v>0</v>
      </c>
      <c r="V259" s="50"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48" t="s">
        <v>159</v>
      </c>
      <c r="AQ259" s="48" t="s">
        <v>159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>
        <v>0</v>
      </c>
      <c r="AZ259" s="50">
        <v>0</v>
      </c>
      <c r="BA259" s="50">
        <v>0</v>
      </c>
      <c r="BB259" s="50">
        <v>0</v>
      </c>
      <c r="BC259" s="50">
        <v>0</v>
      </c>
      <c r="BD259" s="50">
        <v>0</v>
      </c>
      <c r="BE259" s="50">
        <v>0</v>
      </c>
      <c r="BF259" s="50">
        <v>0</v>
      </c>
      <c r="BG259" s="50">
        <v>0</v>
      </c>
      <c r="BH259" s="50">
        <v>0</v>
      </c>
      <c r="BI259" s="50">
        <v>0</v>
      </c>
      <c r="BJ259" s="50">
        <v>0</v>
      </c>
      <c r="BK259" s="50">
        <v>0</v>
      </c>
      <c r="BL259" s="50">
        <v>0</v>
      </c>
      <c r="BM259" s="50">
        <v>0</v>
      </c>
      <c r="BN259" s="50">
        <v>0</v>
      </c>
      <c r="BO259" s="50">
        <v>0</v>
      </c>
      <c r="BP259" s="50">
        <v>0</v>
      </c>
      <c r="BQ259" s="50">
        <v>0</v>
      </c>
      <c r="BR259" s="50">
        <v>0</v>
      </c>
      <c r="BS259" s="50">
        <v>0</v>
      </c>
      <c r="BT259" s="42" t="s">
        <v>159</v>
      </c>
      <c r="BU259" s="42" t="s">
        <v>159</v>
      </c>
      <c r="BV259" s="50">
        <v>0</v>
      </c>
      <c r="BW259" s="50">
        <v>0</v>
      </c>
      <c r="BX259" s="50">
        <v>0</v>
      </c>
      <c r="BY259" s="50">
        <v>0</v>
      </c>
      <c r="BZ259" s="39" t="s">
        <v>159</v>
      </c>
      <c r="CA259" s="39" t="s">
        <v>159</v>
      </c>
      <c r="CB259" s="50">
        <v>0</v>
      </c>
      <c r="CC259" s="50">
        <v>0</v>
      </c>
      <c r="CD259" s="50">
        <v>0</v>
      </c>
      <c r="CE259" s="50">
        <v>0</v>
      </c>
      <c r="CF259" s="50">
        <v>0</v>
      </c>
      <c r="CG259" s="50">
        <v>0</v>
      </c>
      <c r="CH259" s="50">
        <v>0</v>
      </c>
      <c r="CI259" s="50">
        <v>0</v>
      </c>
      <c r="CJ259" s="50">
        <v>0</v>
      </c>
      <c r="CK259" s="50">
        <v>0</v>
      </c>
      <c r="CL259" s="50">
        <v>0</v>
      </c>
      <c r="CM259" s="50">
        <v>0</v>
      </c>
      <c r="CN259" s="50">
        <v>0</v>
      </c>
      <c r="CO259" s="50">
        <v>0</v>
      </c>
      <c r="CP259" s="50">
        <v>0</v>
      </c>
      <c r="CQ259" s="50">
        <v>0</v>
      </c>
    </row>
    <row r="260" spans="1:95" ht="31.5" x14ac:dyDescent="0.2">
      <c r="A260" s="45" t="str">
        <f>'[1]Формат ИПР'!A248</f>
        <v>1.2.6</v>
      </c>
      <c r="B260" s="45" t="str">
        <f>'[1]Формат ИПР'!B248</f>
        <v>Покупка земельных участков для целей реализации инвестиционных проектов, всего, в том числе:</v>
      </c>
      <c r="C260" s="45" t="str">
        <f>'[1]Формат ИПР'!C248</f>
        <v>Г</v>
      </c>
      <c r="D260" s="50">
        <v>0</v>
      </c>
      <c r="E260" s="50">
        <v>0</v>
      </c>
      <c r="F260" s="50">
        <v>0</v>
      </c>
      <c r="G260" s="50">
        <v>0</v>
      </c>
      <c r="H260" s="50">
        <v>0</v>
      </c>
      <c r="I260" s="50">
        <v>0</v>
      </c>
      <c r="J260" s="50">
        <v>0</v>
      </c>
      <c r="K260" s="50">
        <v>0</v>
      </c>
      <c r="L260" s="50">
        <v>0</v>
      </c>
      <c r="M260" s="50">
        <v>0</v>
      </c>
      <c r="N260" s="50">
        <v>0</v>
      </c>
      <c r="O260" s="50">
        <v>0</v>
      </c>
      <c r="P260" s="50">
        <v>0</v>
      </c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0">
        <v>0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>
        <v>0</v>
      </c>
      <c r="AK260" s="50">
        <v>0</v>
      </c>
      <c r="AL260" s="50">
        <v>0</v>
      </c>
      <c r="AM260" s="50">
        <v>0</v>
      </c>
      <c r="AN260" s="50">
        <v>0</v>
      </c>
      <c r="AO260" s="50">
        <v>0</v>
      </c>
      <c r="AP260" s="48" t="s">
        <v>159</v>
      </c>
      <c r="AQ260" s="48" t="s">
        <v>159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>
        <v>0</v>
      </c>
      <c r="AZ260" s="50">
        <v>0</v>
      </c>
      <c r="BA260" s="50">
        <v>0</v>
      </c>
      <c r="BB260" s="50">
        <v>0</v>
      </c>
      <c r="BC260" s="50">
        <v>0</v>
      </c>
      <c r="BD260" s="50">
        <v>0</v>
      </c>
      <c r="BE260" s="50">
        <v>0</v>
      </c>
      <c r="BF260" s="50">
        <v>0</v>
      </c>
      <c r="BG260" s="50">
        <v>0</v>
      </c>
      <c r="BH260" s="50">
        <v>0</v>
      </c>
      <c r="BI260" s="50">
        <v>0</v>
      </c>
      <c r="BJ260" s="50">
        <v>0</v>
      </c>
      <c r="BK260" s="50">
        <v>0</v>
      </c>
      <c r="BL260" s="50">
        <v>0</v>
      </c>
      <c r="BM260" s="50">
        <v>0</v>
      </c>
      <c r="BN260" s="50">
        <v>0</v>
      </c>
      <c r="BO260" s="50">
        <v>0</v>
      </c>
      <c r="BP260" s="50">
        <v>0</v>
      </c>
      <c r="BQ260" s="50">
        <v>0</v>
      </c>
      <c r="BR260" s="50">
        <v>0</v>
      </c>
      <c r="BS260" s="50">
        <v>0</v>
      </c>
      <c r="BT260" s="42" t="s">
        <v>159</v>
      </c>
      <c r="BU260" s="42" t="s">
        <v>159</v>
      </c>
      <c r="BV260" s="50">
        <v>0</v>
      </c>
      <c r="BW260" s="50">
        <v>0</v>
      </c>
      <c r="BX260" s="50">
        <v>0</v>
      </c>
      <c r="BY260" s="50">
        <v>0</v>
      </c>
      <c r="BZ260" s="39" t="s">
        <v>159</v>
      </c>
      <c r="CA260" s="39" t="s">
        <v>159</v>
      </c>
      <c r="CB260" s="50">
        <v>0</v>
      </c>
      <c r="CC260" s="50">
        <v>0</v>
      </c>
      <c r="CD260" s="50">
        <v>0</v>
      </c>
      <c r="CE260" s="50">
        <v>0</v>
      </c>
      <c r="CF260" s="50">
        <v>0</v>
      </c>
      <c r="CG260" s="50">
        <v>0</v>
      </c>
      <c r="CH260" s="50">
        <v>0</v>
      </c>
      <c r="CI260" s="50">
        <v>0</v>
      </c>
      <c r="CJ260" s="50">
        <v>0</v>
      </c>
      <c r="CK260" s="50">
        <v>0</v>
      </c>
      <c r="CL260" s="50">
        <v>0</v>
      </c>
      <c r="CM260" s="50">
        <v>0</v>
      </c>
      <c r="CN260" s="50">
        <v>0</v>
      </c>
      <c r="CO260" s="50">
        <v>0</v>
      </c>
      <c r="CP260" s="50">
        <v>0</v>
      </c>
      <c r="CQ260" s="50">
        <v>0</v>
      </c>
    </row>
    <row r="261" spans="1:95" ht="15.75" x14ac:dyDescent="0.2">
      <c r="A261" s="45" t="str">
        <f>'[1]Формат ИПР'!A249</f>
        <v>1.2.7</v>
      </c>
      <c r="B261" s="45" t="str">
        <f>'[1]Формат ИПР'!B249</f>
        <v>Прочие инвестиционные проекты всего, в том числе:</v>
      </c>
      <c r="C261" s="45" t="str">
        <f>'[1]Формат ИПР'!C249</f>
        <v>Г</v>
      </c>
      <c r="D261" s="50">
        <v>0</v>
      </c>
      <c r="E261" s="50">
        <v>0</v>
      </c>
      <c r="F261" s="50">
        <v>0</v>
      </c>
      <c r="G261" s="50">
        <v>0</v>
      </c>
      <c r="H261" s="50">
        <v>0</v>
      </c>
      <c r="I261" s="50">
        <v>0</v>
      </c>
      <c r="J261" s="50">
        <v>0</v>
      </c>
      <c r="K261" s="50">
        <v>0</v>
      </c>
      <c r="L261" s="50">
        <v>0</v>
      </c>
      <c r="M261" s="50">
        <v>0</v>
      </c>
      <c r="N261" s="50">
        <v>0</v>
      </c>
      <c r="O261" s="50">
        <v>0</v>
      </c>
      <c r="P261" s="50">
        <v>0</v>
      </c>
      <c r="Q261" s="50">
        <v>0</v>
      </c>
      <c r="R261" s="50">
        <v>0</v>
      </c>
      <c r="S261" s="50">
        <v>0</v>
      </c>
      <c r="T261" s="50">
        <v>0</v>
      </c>
      <c r="U261" s="50">
        <v>0</v>
      </c>
      <c r="V261" s="50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48" t="s">
        <v>159</v>
      </c>
      <c r="AQ261" s="48" t="s">
        <v>159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>
        <v>0</v>
      </c>
      <c r="AZ261" s="50">
        <v>0</v>
      </c>
      <c r="BA261" s="50">
        <v>0</v>
      </c>
      <c r="BB261" s="50">
        <v>0</v>
      </c>
      <c r="BC261" s="50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>
        <v>0</v>
      </c>
      <c r="BL261" s="50">
        <v>0</v>
      </c>
      <c r="BM261" s="50">
        <v>0</v>
      </c>
      <c r="BN261" s="50">
        <v>0</v>
      </c>
      <c r="BO261" s="50">
        <v>0</v>
      </c>
      <c r="BP261" s="50">
        <v>0</v>
      </c>
      <c r="BQ261" s="50">
        <v>0</v>
      </c>
      <c r="BR261" s="50">
        <v>0</v>
      </c>
      <c r="BS261" s="50">
        <v>0</v>
      </c>
      <c r="BT261" s="42" t="s">
        <v>159</v>
      </c>
      <c r="BU261" s="42" t="s">
        <v>159</v>
      </c>
      <c r="BV261" s="50">
        <v>0</v>
      </c>
      <c r="BW261" s="50">
        <v>0</v>
      </c>
      <c r="BX261" s="50">
        <v>0</v>
      </c>
      <c r="BY261" s="50">
        <v>0</v>
      </c>
      <c r="BZ261" s="39" t="s">
        <v>159</v>
      </c>
      <c r="CA261" s="39" t="s">
        <v>159</v>
      </c>
      <c r="CB261" s="50">
        <v>0</v>
      </c>
      <c r="CC261" s="50">
        <v>0</v>
      </c>
      <c r="CD261" s="50">
        <v>0</v>
      </c>
      <c r="CE261" s="50">
        <v>0</v>
      </c>
      <c r="CF261" s="50">
        <v>0</v>
      </c>
      <c r="CG261" s="50">
        <v>0</v>
      </c>
      <c r="CH261" s="50">
        <v>0</v>
      </c>
      <c r="CI261" s="50">
        <v>0</v>
      </c>
      <c r="CJ261" s="50">
        <v>0</v>
      </c>
      <c r="CK261" s="50">
        <v>0</v>
      </c>
      <c r="CL261" s="50">
        <v>0</v>
      </c>
      <c r="CM261" s="50">
        <v>0</v>
      </c>
      <c r="CN261" s="50">
        <v>0</v>
      </c>
      <c r="CO261" s="50">
        <v>0</v>
      </c>
      <c r="CP261" s="50">
        <v>0</v>
      </c>
      <c r="CQ261" s="50">
        <v>0</v>
      </c>
    </row>
    <row r="262" spans="1:95" ht="47.25" x14ac:dyDescent="0.2">
      <c r="A262" s="45" t="str">
        <f>'[1]Формат ИПР'!A250</f>
        <v>1.3</v>
      </c>
      <c r="B262" s="45" t="str">
        <f>'[1]Формат ИПР'!B250</f>
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</c>
      <c r="C262" s="45" t="str">
        <f>'[1]Формат ИПР'!C250</f>
        <v>Г</v>
      </c>
      <c r="D262" s="42">
        <f>D263+D269+D276+D283+D284</f>
        <v>0</v>
      </c>
      <c r="E262" s="42">
        <f t="shared" ref="E262:AO262" si="114">E263+E269+E276+E283+E284</f>
        <v>0</v>
      </c>
      <c r="F262" s="42">
        <f t="shared" si="114"/>
        <v>0</v>
      </c>
      <c r="G262" s="42">
        <f t="shared" si="114"/>
        <v>0</v>
      </c>
      <c r="H262" s="42">
        <f t="shared" si="114"/>
        <v>0</v>
      </c>
      <c r="I262" s="42">
        <f t="shared" si="114"/>
        <v>0</v>
      </c>
      <c r="J262" s="42">
        <f t="shared" si="114"/>
        <v>0</v>
      </c>
      <c r="K262" s="42">
        <f t="shared" si="114"/>
        <v>0</v>
      </c>
      <c r="L262" s="42">
        <f t="shared" si="114"/>
        <v>0</v>
      </c>
      <c r="M262" s="42">
        <f t="shared" si="114"/>
        <v>0</v>
      </c>
      <c r="N262" s="42">
        <f t="shared" si="114"/>
        <v>0</v>
      </c>
      <c r="O262" s="42">
        <f t="shared" si="114"/>
        <v>0</v>
      </c>
      <c r="P262" s="42">
        <f t="shared" si="114"/>
        <v>0</v>
      </c>
      <c r="Q262" s="42">
        <f t="shared" si="114"/>
        <v>0</v>
      </c>
      <c r="R262" s="42">
        <f t="shared" si="114"/>
        <v>0</v>
      </c>
      <c r="S262" s="42">
        <f t="shared" si="114"/>
        <v>0</v>
      </c>
      <c r="T262" s="42">
        <f t="shared" si="114"/>
        <v>0</v>
      </c>
      <c r="U262" s="42">
        <f t="shared" si="114"/>
        <v>0</v>
      </c>
      <c r="V262" s="42">
        <f t="shared" si="114"/>
        <v>0</v>
      </c>
      <c r="W262" s="42">
        <f t="shared" si="114"/>
        <v>0</v>
      </c>
      <c r="X262" s="42">
        <f t="shared" si="114"/>
        <v>0</v>
      </c>
      <c r="Y262" s="42">
        <f t="shared" si="114"/>
        <v>0</v>
      </c>
      <c r="Z262" s="42">
        <f t="shared" si="114"/>
        <v>0</v>
      </c>
      <c r="AA262" s="42">
        <f t="shared" si="114"/>
        <v>0</v>
      </c>
      <c r="AB262" s="42">
        <f t="shared" si="114"/>
        <v>0</v>
      </c>
      <c r="AC262" s="42">
        <f t="shared" si="114"/>
        <v>0</v>
      </c>
      <c r="AD262" s="42">
        <f t="shared" si="114"/>
        <v>0</v>
      </c>
      <c r="AE262" s="42">
        <f t="shared" si="114"/>
        <v>0</v>
      </c>
      <c r="AF262" s="42">
        <f t="shared" si="114"/>
        <v>0</v>
      </c>
      <c r="AG262" s="42">
        <f t="shared" si="114"/>
        <v>0</v>
      </c>
      <c r="AH262" s="42">
        <f t="shared" si="114"/>
        <v>0</v>
      </c>
      <c r="AI262" s="42">
        <f t="shared" si="114"/>
        <v>0</v>
      </c>
      <c r="AJ262" s="42">
        <f t="shared" si="114"/>
        <v>0</v>
      </c>
      <c r="AK262" s="42">
        <f t="shared" si="114"/>
        <v>0</v>
      </c>
      <c r="AL262" s="42">
        <f t="shared" si="114"/>
        <v>0</v>
      </c>
      <c r="AM262" s="42">
        <f t="shared" si="114"/>
        <v>0</v>
      </c>
      <c r="AN262" s="42">
        <f t="shared" si="114"/>
        <v>0</v>
      </c>
      <c r="AO262" s="42">
        <f t="shared" si="114"/>
        <v>0</v>
      </c>
      <c r="AP262" s="48" t="s">
        <v>159</v>
      </c>
      <c r="AQ262" s="48" t="s">
        <v>159</v>
      </c>
      <c r="AR262" s="42">
        <f>AR263+AR269+AR276+AR283+AR284</f>
        <v>0</v>
      </c>
      <c r="AS262" s="42">
        <f t="shared" ref="AS262:BS262" si="115">AS263+AS269+AS276+AS283+AS284</f>
        <v>0</v>
      </c>
      <c r="AT262" s="42">
        <f t="shared" si="115"/>
        <v>0</v>
      </c>
      <c r="AU262" s="42">
        <f t="shared" si="115"/>
        <v>0</v>
      </c>
      <c r="AV262" s="42">
        <f t="shared" si="115"/>
        <v>0</v>
      </c>
      <c r="AW262" s="42">
        <f t="shared" si="115"/>
        <v>0</v>
      </c>
      <c r="AX262" s="42">
        <f t="shared" si="115"/>
        <v>0</v>
      </c>
      <c r="AY262" s="42">
        <f t="shared" si="115"/>
        <v>0</v>
      </c>
      <c r="AZ262" s="42">
        <f t="shared" si="115"/>
        <v>0</v>
      </c>
      <c r="BA262" s="42">
        <f t="shared" si="115"/>
        <v>0</v>
      </c>
      <c r="BB262" s="42">
        <f t="shared" si="115"/>
        <v>0</v>
      </c>
      <c r="BC262" s="42">
        <f t="shared" si="115"/>
        <v>0</v>
      </c>
      <c r="BD262" s="42">
        <f t="shared" si="115"/>
        <v>0</v>
      </c>
      <c r="BE262" s="42">
        <f t="shared" si="115"/>
        <v>0</v>
      </c>
      <c r="BF262" s="42">
        <f t="shared" si="115"/>
        <v>0</v>
      </c>
      <c r="BG262" s="42">
        <f t="shared" si="115"/>
        <v>0</v>
      </c>
      <c r="BH262" s="42">
        <f t="shared" si="115"/>
        <v>0</v>
      </c>
      <c r="BI262" s="42">
        <f t="shared" si="115"/>
        <v>0</v>
      </c>
      <c r="BJ262" s="42">
        <f t="shared" si="115"/>
        <v>0</v>
      </c>
      <c r="BK262" s="42">
        <f t="shared" si="115"/>
        <v>0</v>
      </c>
      <c r="BL262" s="42">
        <f t="shared" si="115"/>
        <v>0</v>
      </c>
      <c r="BM262" s="42">
        <f t="shared" si="115"/>
        <v>0</v>
      </c>
      <c r="BN262" s="42">
        <f t="shared" si="115"/>
        <v>0</v>
      </c>
      <c r="BO262" s="42">
        <f t="shared" si="115"/>
        <v>0</v>
      </c>
      <c r="BP262" s="42">
        <f t="shared" si="115"/>
        <v>0</v>
      </c>
      <c r="BQ262" s="42">
        <f t="shared" si="115"/>
        <v>0</v>
      </c>
      <c r="BR262" s="42">
        <f t="shared" si="115"/>
        <v>0</v>
      </c>
      <c r="BS262" s="42">
        <f t="shared" si="115"/>
        <v>0</v>
      </c>
      <c r="BT262" s="42" t="s">
        <v>159</v>
      </c>
      <c r="BU262" s="42" t="s">
        <v>159</v>
      </c>
      <c r="BV262" s="42">
        <f t="shared" ref="BV262:BY262" si="116">BV263+BV269+BV276+BV283+BV284</f>
        <v>0</v>
      </c>
      <c r="BW262" s="42">
        <f t="shared" si="116"/>
        <v>0</v>
      </c>
      <c r="BX262" s="42">
        <f t="shared" si="116"/>
        <v>0</v>
      </c>
      <c r="BY262" s="42">
        <f t="shared" si="116"/>
        <v>0</v>
      </c>
      <c r="BZ262" s="39" t="s">
        <v>159</v>
      </c>
      <c r="CA262" s="39" t="s">
        <v>159</v>
      </c>
      <c r="CB262" s="42">
        <f>CB263+CB269+CB276+CB283+CB284</f>
        <v>0</v>
      </c>
      <c r="CC262" s="42">
        <f t="shared" ref="CC262:CQ262" si="117">CC263+CC269+CC276+CC283+CC284</f>
        <v>0</v>
      </c>
      <c r="CD262" s="42">
        <f t="shared" si="117"/>
        <v>0</v>
      </c>
      <c r="CE262" s="42">
        <f t="shared" si="117"/>
        <v>0</v>
      </c>
      <c r="CF262" s="42">
        <f t="shared" si="117"/>
        <v>44.140589189956394</v>
      </c>
      <c r="CG262" s="42">
        <f t="shared" si="117"/>
        <v>42.156943049999995</v>
      </c>
      <c r="CH262" s="42">
        <f t="shared" si="117"/>
        <v>0</v>
      </c>
      <c r="CI262" s="42">
        <f t="shared" si="117"/>
        <v>0</v>
      </c>
      <c r="CJ262" s="42">
        <f t="shared" si="117"/>
        <v>0</v>
      </c>
      <c r="CK262" s="42">
        <f t="shared" si="117"/>
        <v>0</v>
      </c>
      <c r="CL262" s="42">
        <f t="shared" si="117"/>
        <v>0</v>
      </c>
      <c r="CM262" s="42">
        <f t="shared" si="117"/>
        <v>0</v>
      </c>
      <c r="CN262" s="42">
        <f t="shared" si="117"/>
        <v>0</v>
      </c>
      <c r="CO262" s="42">
        <f t="shared" si="117"/>
        <v>0</v>
      </c>
      <c r="CP262" s="42">
        <f t="shared" si="117"/>
        <v>0</v>
      </c>
      <c r="CQ262" s="42">
        <f t="shared" si="117"/>
        <v>0</v>
      </c>
    </row>
    <row r="263" spans="1:95" ht="15.75" x14ac:dyDescent="0.2">
      <c r="A263" s="45" t="str">
        <f>'[1]Формат ИПР'!A251</f>
        <v>1.3.1</v>
      </c>
      <c r="B263" s="45" t="str">
        <f>'[1]Формат ИПР'!B251</f>
        <v>Реконструкция, всего, в том числе:</v>
      </c>
      <c r="C263" s="45" t="str">
        <f>'[1]Формат ИПР'!C251</f>
        <v>Г</v>
      </c>
      <c r="D263" s="42">
        <v>0</v>
      </c>
      <c r="E263" s="42">
        <v>0</v>
      </c>
      <c r="F263" s="42">
        <v>0</v>
      </c>
      <c r="G263" s="42">
        <v>0</v>
      </c>
      <c r="H263" s="42">
        <v>0</v>
      </c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</v>
      </c>
      <c r="R263" s="42">
        <v>0</v>
      </c>
      <c r="S263" s="42">
        <v>0</v>
      </c>
      <c r="T263" s="42">
        <v>0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>
        <v>0</v>
      </c>
      <c r="AI263" s="42">
        <v>0</v>
      </c>
      <c r="AJ263" s="42">
        <v>0</v>
      </c>
      <c r="AK263" s="42">
        <v>0</v>
      </c>
      <c r="AL263" s="42">
        <v>0</v>
      </c>
      <c r="AM263" s="42">
        <v>0</v>
      </c>
      <c r="AN263" s="42">
        <v>0</v>
      </c>
      <c r="AO263" s="42">
        <v>0</v>
      </c>
      <c r="AP263" s="48" t="s">
        <v>159</v>
      </c>
      <c r="AQ263" s="48" t="s">
        <v>159</v>
      </c>
      <c r="AR263" s="42">
        <v>0</v>
      </c>
      <c r="AS263" s="42">
        <v>0</v>
      </c>
      <c r="AT263" s="42">
        <v>0</v>
      </c>
      <c r="AU263" s="42">
        <v>0</v>
      </c>
      <c r="AV263" s="42">
        <v>0</v>
      </c>
      <c r="AW263" s="42">
        <v>0</v>
      </c>
      <c r="AX263" s="42">
        <v>0</v>
      </c>
      <c r="AY263" s="42">
        <v>0</v>
      </c>
      <c r="AZ263" s="42">
        <v>0</v>
      </c>
      <c r="BA263" s="42">
        <v>0</v>
      </c>
      <c r="BB263" s="42">
        <v>0</v>
      </c>
      <c r="BC263" s="42">
        <v>0</v>
      </c>
      <c r="BD263" s="42">
        <v>0</v>
      </c>
      <c r="BE263" s="42">
        <v>0</v>
      </c>
      <c r="BF263" s="42">
        <v>0</v>
      </c>
      <c r="BG263" s="42">
        <v>0</v>
      </c>
      <c r="BH263" s="42">
        <v>0</v>
      </c>
      <c r="BI263" s="42">
        <v>0</v>
      </c>
      <c r="BJ263" s="42">
        <v>0</v>
      </c>
      <c r="BK263" s="42">
        <v>0</v>
      </c>
      <c r="BL263" s="42">
        <v>0</v>
      </c>
      <c r="BM263" s="42">
        <v>0</v>
      </c>
      <c r="BN263" s="42">
        <v>0</v>
      </c>
      <c r="BO263" s="42">
        <v>0</v>
      </c>
      <c r="BP263" s="42">
        <v>0</v>
      </c>
      <c r="BQ263" s="42">
        <v>0</v>
      </c>
      <c r="BR263" s="42">
        <v>0</v>
      </c>
      <c r="BS263" s="42">
        <v>0</v>
      </c>
      <c r="BT263" s="42" t="s">
        <v>159</v>
      </c>
      <c r="BU263" s="42" t="s">
        <v>159</v>
      </c>
      <c r="BV263" s="42">
        <v>0</v>
      </c>
      <c r="BW263" s="42">
        <v>0</v>
      </c>
      <c r="BX263" s="42">
        <v>0</v>
      </c>
      <c r="BY263" s="42">
        <v>0</v>
      </c>
      <c r="BZ263" s="39" t="s">
        <v>159</v>
      </c>
      <c r="CA263" s="39" t="s">
        <v>159</v>
      </c>
      <c r="CB263" s="42">
        <v>0</v>
      </c>
      <c r="CC263" s="42">
        <v>0</v>
      </c>
      <c r="CD263" s="42">
        <v>0</v>
      </c>
      <c r="CE263" s="42">
        <v>0</v>
      </c>
      <c r="CF263" s="42">
        <v>0</v>
      </c>
      <c r="CG263" s="42">
        <v>0</v>
      </c>
      <c r="CH263" s="42">
        <v>0</v>
      </c>
      <c r="CI263" s="42">
        <v>0</v>
      </c>
      <c r="CJ263" s="42">
        <v>0</v>
      </c>
      <c r="CK263" s="42">
        <v>0</v>
      </c>
      <c r="CL263" s="42">
        <v>0</v>
      </c>
      <c r="CM263" s="42">
        <v>0</v>
      </c>
      <c r="CN263" s="42">
        <v>0</v>
      </c>
      <c r="CO263" s="42">
        <v>0</v>
      </c>
      <c r="CP263" s="42">
        <v>0</v>
      </c>
      <c r="CQ263" s="42">
        <v>0</v>
      </c>
    </row>
    <row r="264" spans="1:95" ht="15.75" x14ac:dyDescent="0.2">
      <c r="A264" s="45" t="str">
        <f>'[1]Формат ИПР'!A252</f>
        <v>1.3.1.1</v>
      </c>
      <c r="B264" s="45" t="str">
        <f>'[1]Формат ИПР'!B252</f>
        <v>Реконструкция зданий (сооружений) всего, в том числе:</v>
      </c>
      <c r="C264" s="45" t="str">
        <f>'[1]Формат ИПР'!C252</f>
        <v>Г</v>
      </c>
      <c r="D264" s="42">
        <v>0</v>
      </c>
      <c r="E264" s="42">
        <v>0</v>
      </c>
      <c r="F264" s="42">
        <v>0</v>
      </c>
      <c r="G264" s="42">
        <v>0</v>
      </c>
      <c r="H264" s="42">
        <v>0</v>
      </c>
      <c r="I264" s="42">
        <v>0</v>
      </c>
      <c r="J264" s="42">
        <v>0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0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42">
        <v>0</v>
      </c>
      <c r="AL264" s="42">
        <v>0</v>
      </c>
      <c r="AM264" s="42">
        <v>0</v>
      </c>
      <c r="AN264" s="42">
        <v>0</v>
      </c>
      <c r="AO264" s="42">
        <v>0</v>
      </c>
      <c r="AP264" s="48" t="s">
        <v>159</v>
      </c>
      <c r="AQ264" s="48" t="s">
        <v>159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0</v>
      </c>
      <c r="AZ264" s="42">
        <v>0</v>
      </c>
      <c r="BA264" s="42">
        <v>0</v>
      </c>
      <c r="BB264" s="42">
        <v>0</v>
      </c>
      <c r="BC264" s="42">
        <v>0</v>
      </c>
      <c r="BD264" s="42">
        <v>0</v>
      </c>
      <c r="BE264" s="42">
        <v>0</v>
      </c>
      <c r="BF264" s="42">
        <v>0</v>
      </c>
      <c r="BG264" s="42">
        <v>0</v>
      </c>
      <c r="BH264" s="42">
        <v>0</v>
      </c>
      <c r="BI264" s="42">
        <v>0</v>
      </c>
      <c r="BJ264" s="42">
        <v>0</v>
      </c>
      <c r="BK264" s="42">
        <v>0</v>
      </c>
      <c r="BL264" s="42">
        <v>0</v>
      </c>
      <c r="BM264" s="42">
        <v>0</v>
      </c>
      <c r="BN264" s="42">
        <v>0</v>
      </c>
      <c r="BO264" s="42">
        <v>0</v>
      </c>
      <c r="BP264" s="42">
        <v>0</v>
      </c>
      <c r="BQ264" s="42">
        <v>0</v>
      </c>
      <c r="BR264" s="42">
        <v>0</v>
      </c>
      <c r="BS264" s="42">
        <v>0</v>
      </c>
      <c r="BT264" s="42" t="s">
        <v>159</v>
      </c>
      <c r="BU264" s="42" t="s">
        <v>159</v>
      </c>
      <c r="BV264" s="42">
        <v>0</v>
      </c>
      <c r="BW264" s="42">
        <v>0</v>
      </c>
      <c r="BX264" s="42">
        <v>0</v>
      </c>
      <c r="BY264" s="42">
        <v>0</v>
      </c>
      <c r="BZ264" s="39" t="s">
        <v>159</v>
      </c>
      <c r="CA264" s="39" t="s">
        <v>159</v>
      </c>
      <c r="CB264" s="42">
        <v>0</v>
      </c>
      <c r="CC264" s="42">
        <v>0</v>
      </c>
      <c r="CD264" s="42">
        <v>0</v>
      </c>
      <c r="CE264" s="42">
        <v>0</v>
      </c>
      <c r="CF264" s="42">
        <v>0</v>
      </c>
      <c r="CG264" s="42">
        <v>0</v>
      </c>
      <c r="CH264" s="42">
        <v>0</v>
      </c>
      <c r="CI264" s="42">
        <v>0</v>
      </c>
      <c r="CJ264" s="42">
        <v>0</v>
      </c>
      <c r="CK264" s="42">
        <v>0</v>
      </c>
      <c r="CL264" s="42">
        <v>0</v>
      </c>
      <c r="CM264" s="42">
        <v>0</v>
      </c>
      <c r="CN264" s="42">
        <v>0</v>
      </c>
      <c r="CO264" s="42">
        <v>0</v>
      </c>
      <c r="CP264" s="42">
        <v>0</v>
      </c>
      <c r="CQ264" s="42">
        <v>0</v>
      </c>
    </row>
    <row r="265" spans="1:95" ht="31.5" x14ac:dyDescent="0.2">
      <c r="A265" s="45" t="str">
        <f>'[1]Формат ИПР'!A253</f>
        <v>1.3.1.1.1</v>
      </c>
      <c r="B265" s="45" t="str">
        <f>'[1]Формат ИПР'!B253</f>
        <v>Реконструкция систем инженерно-технического обеспечения зданий (сооружений) всего, в том числе:</v>
      </c>
      <c r="C265" s="45" t="str">
        <f>'[1]Формат ИПР'!C253</f>
        <v>Г</v>
      </c>
      <c r="D265" s="42">
        <v>0</v>
      </c>
      <c r="E265" s="42">
        <v>0</v>
      </c>
      <c r="F265" s="42">
        <v>0</v>
      </c>
      <c r="G265" s="42">
        <v>0</v>
      </c>
      <c r="H265" s="42">
        <v>0</v>
      </c>
      <c r="I265" s="42">
        <v>0</v>
      </c>
      <c r="J265" s="42">
        <v>0</v>
      </c>
      <c r="K265" s="42">
        <v>0</v>
      </c>
      <c r="L265" s="42">
        <v>0</v>
      </c>
      <c r="M265" s="42">
        <v>0</v>
      </c>
      <c r="N265" s="42">
        <v>0</v>
      </c>
      <c r="O265" s="42">
        <v>0</v>
      </c>
      <c r="P265" s="42">
        <v>0</v>
      </c>
      <c r="Q265" s="42">
        <v>0</v>
      </c>
      <c r="R265" s="42">
        <v>0</v>
      </c>
      <c r="S265" s="42">
        <v>0</v>
      </c>
      <c r="T265" s="42">
        <v>0</v>
      </c>
      <c r="U265" s="42">
        <v>0</v>
      </c>
      <c r="V265" s="42">
        <v>0</v>
      </c>
      <c r="W265" s="42">
        <v>0</v>
      </c>
      <c r="X265" s="4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0</v>
      </c>
      <c r="AK265" s="42">
        <v>0</v>
      </c>
      <c r="AL265" s="42">
        <v>0</v>
      </c>
      <c r="AM265" s="42">
        <v>0</v>
      </c>
      <c r="AN265" s="42">
        <v>0</v>
      </c>
      <c r="AO265" s="42">
        <v>0</v>
      </c>
      <c r="AP265" s="48" t="s">
        <v>159</v>
      </c>
      <c r="AQ265" s="48" t="s">
        <v>159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42">
        <v>0</v>
      </c>
      <c r="BA265" s="42">
        <v>0</v>
      </c>
      <c r="BB265" s="42">
        <v>0</v>
      </c>
      <c r="BC265" s="42">
        <v>0</v>
      </c>
      <c r="BD265" s="42">
        <v>0</v>
      </c>
      <c r="BE265" s="42">
        <v>0</v>
      </c>
      <c r="BF265" s="42">
        <v>0</v>
      </c>
      <c r="BG265" s="42">
        <v>0</v>
      </c>
      <c r="BH265" s="42">
        <v>0</v>
      </c>
      <c r="BI265" s="42">
        <v>0</v>
      </c>
      <c r="BJ265" s="42">
        <v>0</v>
      </c>
      <c r="BK265" s="42">
        <v>0</v>
      </c>
      <c r="BL265" s="42">
        <v>0</v>
      </c>
      <c r="BM265" s="42">
        <v>0</v>
      </c>
      <c r="BN265" s="42">
        <v>0</v>
      </c>
      <c r="BO265" s="42">
        <v>0</v>
      </c>
      <c r="BP265" s="42">
        <v>0</v>
      </c>
      <c r="BQ265" s="42">
        <v>0</v>
      </c>
      <c r="BR265" s="42">
        <v>0</v>
      </c>
      <c r="BS265" s="42">
        <v>0</v>
      </c>
      <c r="BT265" s="42" t="s">
        <v>159</v>
      </c>
      <c r="BU265" s="42" t="s">
        <v>159</v>
      </c>
      <c r="BV265" s="42">
        <v>0</v>
      </c>
      <c r="BW265" s="42">
        <v>0</v>
      </c>
      <c r="BX265" s="42">
        <v>0</v>
      </c>
      <c r="BY265" s="42">
        <v>0</v>
      </c>
      <c r="BZ265" s="39" t="s">
        <v>159</v>
      </c>
      <c r="CA265" s="39" t="s">
        <v>159</v>
      </c>
      <c r="CB265" s="42">
        <v>0</v>
      </c>
      <c r="CC265" s="42">
        <v>0</v>
      </c>
      <c r="CD265" s="42">
        <v>0</v>
      </c>
      <c r="CE265" s="42">
        <v>0</v>
      </c>
      <c r="CF265" s="42">
        <v>0</v>
      </c>
      <c r="CG265" s="42">
        <v>0</v>
      </c>
      <c r="CH265" s="42">
        <v>0</v>
      </c>
      <c r="CI265" s="42">
        <v>0</v>
      </c>
      <c r="CJ265" s="42">
        <v>0</v>
      </c>
      <c r="CK265" s="42">
        <v>0</v>
      </c>
      <c r="CL265" s="42">
        <v>0</v>
      </c>
      <c r="CM265" s="42">
        <v>0</v>
      </c>
      <c r="CN265" s="42">
        <v>0</v>
      </c>
      <c r="CO265" s="42">
        <v>0</v>
      </c>
      <c r="CP265" s="42">
        <v>0</v>
      </c>
      <c r="CQ265" s="42">
        <v>0</v>
      </c>
    </row>
    <row r="266" spans="1:95" ht="31.5" x14ac:dyDescent="0.2">
      <c r="A266" s="45" t="str">
        <f>'[1]Формат ИПР'!A254</f>
        <v>1.3.1.1.2</v>
      </c>
      <c r="B266" s="45" t="str">
        <f>'[1]Формат ИПР'!B254</f>
        <v>Реконструкция прочих объектов основных средств всего, в том числе:</v>
      </c>
      <c r="C266" s="45" t="str">
        <f>'[1]Формат ИПР'!C254</f>
        <v>Г</v>
      </c>
      <c r="D266" s="42">
        <v>0</v>
      </c>
      <c r="E266" s="42">
        <v>0</v>
      </c>
      <c r="F266" s="42">
        <v>0</v>
      </c>
      <c r="G266" s="42">
        <v>0</v>
      </c>
      <c r="H266" s="42">
        <v>0</v>
      </c>
      <c r="I266" s="42">
        <v>0</v>
      </c>
      <c r="J266" s="42">
        <v>0</v>
      </c>
      <c r="K266" s="42">
        <v>0</v>
      </c>
      <c r="L266" s="42">
        <v>0</v>
      </c>
      <c r="M266" s="42">
        <v>0</v>
      </c>
      <c r="N266" s="42">
        <v>0</v>
      </c>
      <c r="O266" s="42">
        <v>0</v>
      </c>
      <c r="P266" s="42">
        <v>0</v>
      </c>
      <c r="Q266" s="42">
        <v>0</v>
      </c>
      <c r="R266" s="42">
        <v>0</v>
      </c>
      <c r="S266" s="42">
        <v>0</v>
      </c>
      <c r="T266" s="42">
        <v>0</v>
      </c>
      <c r="U266" s="42">
        <v>0</v>
      </c>
      <c r="V266" s="42">
        <v>0</v>
      </c>
      <c r="W266" s="42">
        <v>0</v>
      </c>
      <c r="X266" s="4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>
        <v>0</v>
      </c>
      <c r="AJ266" s="42">
        <v>0</v>
      </c>
      <c r="AK266" s="42">
        <v>0</v>
      </c>
      <c r="AL266" s="42">
        <v>0</v>
      </c>
      <c r="AM266" s="42">
        <v>0</v>
      </c>
      <c r="AN266" s="42">
        <v>0</v>
      </c>
      <c r="AO266" s="42">
        <v>0</v>
      </c>
      <c r="AP266" s="48" t="s">
        <v>159</v>
      </c>
      <c r="AQ266" s="48" t="s">
        <v>159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>
        <v>0</v>
      </c>
      <c r="AY266" s="42">
        <v>0</v>
      </c>
      <c r="AZ266" s="42">
        <v>0</v>
      </c>
      <c r="BA266" s="42">
        <v>0</v>
      </c>
      <c r="BB266" s="42">
        <v>0</v>
      </c>
      <c r="BC266" s="42">
        <v>0</v>
      </c>
      <c r="BD266" s="42">
        <v>0</v>
      </c>
      <c r="BE266" s="42">
        <v>0</v>
      </c>
      <c r="BF266" s="42">
        <v>0</v>
      </c>
      <c r="BG266" s="42">
        <v>0</v>
      </c>
      <c r="BH266" s="42">
        <v>0</v>
      </c>
      <c r="BI266" s="42">
        <v>0</v>
      </c>
      <c r="BJ266" s="42">
        <v>0</v>
      </c>
      <c r="BK266" s="42">
        <v>0</v>
      </c>
      <c r="BL266" s="42">
        <v>0</v>
      </c>
      <c r="BM266" s="42">
        <v>0</v>
      </c>
      <c r="BN266" s="42">
        <v>0</v>
      </c>
      <c r="BO266" s="42">
        <v>0</v>
      </c>
      <c r="BP266" s="42">
        <v>0</v>
      </c>
      <c r="BQ266" s="42">
        <v>0</v>
      </c>
      <c r="BR266" s="42">
        <v>0</v>
      </c>
      <c r="BS266" s="42">
        <v>0</v>
      </c>
      <c r="BT266" s="42" t="s">
        <v>159</v>
      </c>
      <c r="BU266" s="42" t="s">
        <v>159</v>
      </c>
      <c r="BV266" s="42">
        <v>0</v>
      </c>
      <c r="BW266" s="42">
        <v>0</v>
      </c>
      <c r="BX266" s="42">
        <v>0</v>
      </c>
      <c r="BY266" s="42">
        <v>0</v>
      </c>
      <c r="BZ266" s="39" t="s">
        <v>159</v>
      </c>
      <c r="CA266" s="39" t="s">
        <v>159</v>
      </c>
      <c r="CB266" s="42">
        <v>0</v>
      </c>
      <c r="CC266" s="42">
        <v>0</v>
      </c>
      <c r="CD266" s="42">
        <v>0</v>
      </c>
      <c r="CE266" s="42">
        <v>0</v>
      </c>
      <c r="CF266" s="42">
        <v>0</v>
      </c>
      <c r="CG266" s="42">
        <v>0</v>
      </c>
      <c r="CH266" s="42">
        <v>0</v>
      </c>
      <c r="CI266" s="42">
        <v>0</v>
      </c>
      <c r="CJ266" s="42">
        <v>0</v>
      </c>
      <c r="CK266" s="42">
        <v>0</v>
      </c>
      <c r="CL266" s="42">
        <v>0</v>
      </c>
      <c r="CM266" s="42">
        <v>0</v>
      </c>
      <c r="CN266" s="42">
        <v>0</v>
      </c>
      <c r="CO266" s="42">
        <v>0</v>
      </c>
      <c r="CP266" s="42">
        <v>0</v>
      </c>
      <c r="CQ266" s="42">
        <v>0</v>
      </c>
    </row>
    <row r="267" spans="1:95" ht="31.5" x14ac:dyDescent="0.2">
      <c r="A267" s="45" t="str">
        <f>'[1]Формат ИПР'!A255</f>
        <v>1.3.1.2</v>
      </c>
      <c r="B267" s="45" t="str">
        <f>'[1]Формат ИПР'!B255</f>
        <v>Реконструкция линий связи и телекоммуникационных систем всего, в том числе:</v>
      </c>
      <c r="C267" s="45" t="str">
        <f>'[1]Формат ИПР'!C255</f>
        <v>Г</v>
      </c>
      <c r="D267" s="42">
        <v>0</v>
      </c>
      <c r="E267" s="42">
        <v>0</v>
      </c>
      <c r="F267" s="42">
        <v>0</v>
      </c>
      <c r="G267" s="42">
        <v>0</v>
      </c>
      <c r="H267" s="42">
        <v>0</v>
      </c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42">
        <v>0</v>
      </c>
      <c r="O267" s="42">
        <v>0</v>
      </c>
      <c r="P267" s="42">
        <v>0</v>
      </c>
      <c r="Q267" s="42">
        <v>0</v>
      </c>
      <c r="R267" s="42">
        <v>0</v>
      </c>
      <c r="S267" s="42">
        <v>0</v>
      </c>
      <c r="T267" s="42">
        <v>0</v>
      </c>
      <c r="U267" s="42">
        <v>0</v>
      </c>
      <c r="V267" s="42">
        <v>0</v>
      </c>
      <c r="W267" s="42">
        <v>0</v>
      </c>
      <c r="X267" s="4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0</v>
      </c>
      <c r="AI267" s="42">
        <v>0</v>
      </c>
      <c r="AJ267" s="42">
        <v>0</v>
      </c>
      <c r="AK267" s="42">
        <v>0</v>
      </c>
      <c r="AL267" s="42">
        <v>0</v>
      </c>
      <c r="AM267" s="42">
        <v>0</v>
      </c>
      <c r="AN267" s="42">
        <v>0</v>
      </c>
      <c r="AO267" s="42">
        <v>0</v>
      </c>
      <c r="AP267" s="48" t="s">
        <v>159</v>
      </c>
      <c r="AQ267" s="48" t="s">
        <v>159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42">
        <v>0</v>
      </c>
      <c r="BA267" s="42">
        <v>0</v>
      </c>
      <c r="BB267" s="42">
        <v>0</v>
      </c>
      <c r="BC267" s="42">
        <v>0</v>
      </c>
      <c r="BD267" s="42">
        <v>0</v>
      </c>
      <c r="BE267" s="42">
        <v>0</v>
      </c>
      <c r="BF267" s="42">
        <v>0</v>
      </c>
      <c r="BG267" s="42">
        <v>0</v>
      </c>
      <c r="BH267" s="42">
        <v>0</v>
      </c>
      <c r="BI267" s="42">
        <v>0</v>
      </c>
      <c r="BJ267" s="42">
        <v>0</v>
      </c>
      <c r="BK267" s="42">
        <v>0</v>
      </c>
      <c r="BL267" s="42">
        <v>0</v>
      </c>
      <c r="BM267" s="42">
        <v>0</v>
      </c>
      <c r="BN267" s="42">
        <v>0</v>
      </c>
      <c r="BO267" s="42">
        <v>0</v>
      </c>
      <c r="BP267" s="42">
        <v>0</v>
      </c>
      <c r="BQ267" s="42">
        <v>0</v>
      </c>
      <c r="BR267" s="42">
        <v>0</v>
      </c>
      <c r="BS267" s="42">
        <v>0</v>
      </c>
      <c r="BT267" s="42" t="s">
        <v>159</v>
      </c>
      <c r="BU267" s="42" t="s">
        <v>159</v>
      </c>
      <c r="BV267" s="42">
        <v>0</v>
      </c>
      <c r="BW267" s="42">
        <v>0</v>
      </c>
      <c r="BX267" s="42">
        <v>0</v>
      </c>
      <c r="BY267" s="42">
        <v>0</v>
      </c>
      <c r="BZ267" s="39" t="s">
        <v>159</v>
      </c>
      <c r="CA267" s="39" t="s">
        <v>159</v>
      </c>
      <c r="CB267" s="42">
        <v>0</v>
      </c>
      <c r="CC267" s="42">
        <v>0</v>
      </c>
      <c r="CD267" s="42">
        <v>0</v>
      </c>
      <c r="CE267" s="42">
        <v>0</v>
      </c>
      <c r="CF267" s="42">
        <v>0</v>
      </c>
      <c r="CG267" s="42">
        <v>0</v>
      </c>
      <c r="CH267" s="42">
        <v>0</v>
      </c>
      <c r="CI267" s="42">
        <v>0</v>
      </c>
      <c r="CJ267" s="42">
        <v>0</v>
      </c>
      <c r="CK267" s="42">
        <v>0</v>
      </c>
      <c r="CL267" s="42">
        <v>0</v>
      </c>
      <c r="CM267" s="42">
        <v>0</v>
      </c>
      <c r="CN267" s="42">
        <v>0</v>
      </c>
      <c r="CO267" s="42">
        <v>0</v>
      </c>
      <c r="CP267" s="42">
        <v>0</v>
      </c>
      <c r="CQ267" s="42">
        <v>0</v>
      </c>
    </row>
    <row r="268" spans="1:95" ht="31.5" x14ac:dyDescent="0.2">
      <c r="A268" s="45" t="str">
        <f>'[1]Формат ИПР'!A256</f>
        <v>1.3.1.3</v>
      </c>
      <c r="B268" s="45" t="str">
        <f>'[1]Формат ИПР'!B256</f>
        <v>Реконструкция информационно-вычислительных систем всего, в том числе:</v>
      </c>
      <c r="C268" s="45" t="str">
        <f>'[1]Формат ИПР'!C256</f>
        <v>Г</v>
      </c>
      <c r="D268" s="42">
        <v>0</v>
      </c>
      <c r="E268" s="42">
        <v>0</v>
      </c>
      <c r="F268" s="42"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42">
        <v>0</v>
      </c>
      <c r="X268" s="4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42">
        <v>0</v>
      </c>
      <c r="AL268" s="42">
        <v>0</v>
      </c>
      <c r="AM268" s="42">
        <v>0</v>
      </c>
      <c r="AN268" s="42">
        <v>0</v>
      </c>
      <c r="AO268" s="42">
        <v>0</v>
      </c>
      <c r="AP268" s="48" t="s">
        <v>159</v>
      </c>
      <c r="AQ268" s="48" t="s">
        <v>159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42">
        <v>0</v>
      </c>
      <c r="BA268" s="42">
        <v>0</v>
      </c>
      <c r="BB268" s="42">
        <v>0</v>
      </c>
      <c r="BC268" s="42">
        <v>0</v>
      </c>
      <c r="BD268" s="42">
        <v>0</v>
      </c>
      <c r="BE268" s="42">
        <v>0</v>
      </c>
      <c r="BF268" s="42">
        <v>0</v>
      </c>
      <c r="BG268" s="42">
        <v>0</v>
      </c>
      <c r="BH268" s="42">
        <v>0</v>
      </c>
      <c r="BI268" s="42">
        <v>0</v>
      </c>
      <c r="BJ268" s="42">
        <v>0</v>
      </c>
      <c r="BK268" s="42">
        <v>0</v>
      </c>
      <c r="BL268" s="42">
        <v>0</v>
      </c>
      <c r="BM268" s="42">
        <v>0</v>
      </c>
      <c r="BN268" s="42">
        <v>0</v>
      </c>
      <c r="BO268" s="42">
        <v>0</v>
      </c>
      <c r="BP268" s="42">
        <v>0</v>
      </c>
      <c r="BQ268" s="42">
        <v>0</v>
      </c>
      <c r="BR268" s="42">
        <v>0</v>
      </c>
      <c r="BS268" s="42">
        <v>0</v>
      </c>
      <c r="BT268" s="42" t="s">
        <v>159</v>
      </c>
      <c r="BU268" s="42" t="s">
        <v>159</v>
      </c>
      <c r="BV268" s="42">
        <v>0</v>
      </c>
      <c r="BW268" s="42">
        <v>0</v>
      </c>
      <c r="BX268" s="42">
        <v>0</v>
      </c>
      <c r="BY268" s="42">
        <v>0</v>
      </c>
      <c r="BZ268" s="39" t="s">
        <v>159</v>
      </c>
      <c r="CA268" s="39" t="s">
        <v>159</v>
      </c>
      <c r="CB268" s="42">
        <v>0</v>
      </c>
      <c r="CC268" s="42">
        <v>0</v>
      </c>
      <c r="CD268" s="42">
        <v>0</v>
      </c>
      <c r="CE268" s="42">
        <v>0</v>
      </c>
      <c r="CF268" s="42">
        <v>0</v>
      </c>
      <c r="CG268" s="42">
        <v>0</v>
      </c>
      <c r="CH268" s="42">
        <v>0</v>
      </c>
      <c r="CI268" s="42">
        <v>0</v>
      </c>
      <c r="CJ268" s="42">
        <v>0</v>
      </c>
      <c r="CK268" s="42">
        <v>0</v>
      </c>
      <c r="CL268" s="42">
        <v>0</v>
      </c>
      <c r="CM268" s="42">
        <v>0</v>
      </c>
      <c r="CN268" s="42">
        <v>0</v>
      </c>
      <c r="CO268" s="42">
        <v>0</v>
      </c>
      <c r="CP268" s="42">
        <v>0</v>
      </c>
      <c r="CQ268" s="42">
        <v>0</v>
      </c>
    </row>
    <row r="269" spans="1:95" ht="31.5" x14ac:dyDescent="0.2">
      <c r="A269" s="45" t="str">
        <f>'[1]Формат ИПР'!A257</f>
        <v>1.3.2</v>
      </c>
      <c r="B269" s="45" t="str">
        <f>'[1]Формат ИПР'!B257</f>
        <v>Модернизация, техническое перевооружение, модификация, всего, в том числе:</v>
      </c>
      <c r="C269" s="45" t="str">
        <f>'[1]Формат ИПР'!C257</f>
        <v>Г</v>
      </c>
      <c r="D269" s="42">
        <v>0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0</v>
      </c>
      <c r="L269" s="42">
        <v>0</v>
      </c>
      <c r="M269" s="42">
        <v>0</v>
      </c>
      <c r="N269" s="42">
        <v>0</v>
      </c>
      <c r="O269" s="42">
        <v>0</v>
      </c>
      <c r="P269" s="42">
        <v>0</v>
      </c>
      <c r="Q269" s="42">
        <v>0</v>
      </c>
      <c r="R269" s="42">
        <v>0</v>
      </c>
      <c r="S269" s="42">
        <v>0</v>
      </c>
      <c r="T269" s="42">
        <v>0</v>
      </c>
      <c r="U269" s="42">
        <v>0</v>
      </c>
      <c r="V269" s="42">
        <v>0</v>
      </c>
      <c r="W269" s="42">
        <v>0</v>
      </c>
      <c r="X269" s="4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8" t="s">
        <v>159</v>
      </c>
      <c r="AQ269" s="48" t="s">
        <v>159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42">
        <v>0</v>
      </c>
      <c r="BA269" s="42">
        <v>0</v>
      </c>
      <c r="BB269" s="42">
        <v>0</v>
      </c>
      <c r="BC269" s="42">
        <v>0</v>
      </c>
      <c r="BD269" s="42">
        <v>0</v>
      </c>
      <c r="BE269" s="42">
        <v>0</v>
      </c>
      <c r="BF269" s="42">
        <v>0</v>
      </c>
      <c r="BG269" s="42">
        <v>0</v>
      </c>
      <c r="BH269" s="42">
        <v>0</v>
      </c>
      <c r="BI269" s="42">
        <v>0</v>
      </c>
      <c r="BJ269" s="42">
        <v>0</v>
      </c>
      <c r="BK269" s="42">
        <v>0</v>
      </c>
      <c r="BL269" s="42">
        <v>0</v>
      </c>
      <c r="BM269" s="42">
        <v>0</v>
      </c>
      <c r="BN269" s="42">
        <v>0</v>
      </c>
      <c r="BO269" s="42">
        <v>0</v>
      </c>
      <c r="BP269" s="42">
        <v>0</v>
      </c>
      <c r="BQ269" s="42">
        <v>0</v>
      </c>
      <c r="BR269" s="42">
        <v>0</v>
      </c>
      <c r="BS269" s="42">
        <v>0</v>
      </c>
      <c r="BT269" s="42" t="s">
        <v>159</v>
      </c>
      <c r="BU269" s="42" t="s">
        <v>159</v>
      </c>
      <c r="BV269" s="42">
        <v>0</v>
      </c>
      <c r="BW269" s="42">
        <v>0</v>
      </c>
      <c r="BX269" s="42">
        <v>0</v>
      </c>
      <c r="BY269" s="42">
        <v>0</v>
      </c>
      <c r="BZ269" s="39" t="s">
        <v>159</v>
      </c>
      <c r="CA269" s="39" t="s">
        <v>159</v>
      </c>
      <c r="CB269" s="42">
        <v>0</v>
      </c>
      <c r="CC269" s="42">
        <v>0</v>
      </c>
      <c r="CD269" s="42">
        <v>0</v>
      </c>
      <c r="CE269" s="42">
        <v>0</v>
      </c>
      <c r="CF269" s="42">
        <v>0</v>
      </c>
      <c r="CG269" s="42">
        <v>0</v>
      </c>
      <c r="CH269" s="42">
        <v>0</v>
      </c>
      <c r="CI269" s="42">
        <v>0</v>
      </c>
      <c r="CJ269" s="42">
        <v>0</v>
      </c>
      <c r="CK269" s="42">
        <v>0</v>
      </c>
      <c r="CL269" s="42">
        <v>0</v>
      </c>
      <c r="CM269" s="42">
        <v>0</v>
      </c>
      <c r="CN269" s="42">
        <v>0</v>
      </c>
      <c r="CO269" s="42">
        <v>0</v>
      </c>
      <c r="CP269" s="42">
        <v>0</v>
      </c>
      <c r="CQ269" s="42">
        <v>0</v>
      </c>
    </row>
    <row r="270" spans="1:95" ht="31.5" x14ac:dyDescent="0.2">
      <c r="A270" s="45" t="str">
        <f>'[1]Формат ИПР'!A258</f>
        <v>1.3.2.1</v>
      </c>
      <c r="B270" s="45" t="str">
        <f>'[1]Формат ИПР'!B258</f>
        <v>Модернизация, техническое перевооружение зданий (сооружений) всего, в том числе:</v>
      </c>
      <c r="C270" s="45" t="str">
        <f>'[1]Формат ИПР'!C258</f>
        <v>Г</v>
      </c>
      <c r="D270" s="42">
        <v>0</v>
      </c>
      <c r="E270" s="42">
        <v>0</v>
      </c>
      <c r="F270" s="42"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0</v>
      </c>
      <c r="R270" s="42">
        <v>0</v>
      </c>
      <c r="S270" s="42">
        <v>0</v>
      </c>
      <c r="T270" s="42">
        <v>0</v>
      </c>
      <c r="U270" s="42">
        <v>0</v>
      </c>
      <c r="V270" s="42">
        <v>0</v>
      </c>
      <c r="W270" s="42">
        <v>0</v>
      </c>
      <c r="X270" s="4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>
        <v>0</v>
      </c>
      <c r="AK270" s="42">
        <v>0</v>
      </c>
      <c r="AL270" s="42">
        <v>0</v>
      </c>
      <c r="AM270" s="42">
        <v>0</v>
      </c>
      <c r="AN270" s="42">
        <v>0</v>
      </c>
      <c r="AO270" s="42">
        <v>0</v>
      </c>
      <c r="AP270" s="48" t="s">
        <v>159</v>
      </c>
      <c r="AQ270" s="48" t="s">
        <v>159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>
        <v>0</v>
      </c>
      <c r="AZ270" s="42">
        <v>0</v>
      </c>
      <c r="BA270" s="42">
        <v>0</v>
      </c>
      <c r="BB270" s="42">
        <v>0</v>
      </c>
      <c r="BC270" s="42">
        <v>0</v>
      </c>
      <c r="BD270" s="42">
        <v>0</v>
      </c>
      <c r="BE270" s="42">
        <v>0</v>
      </c>
      <c r="BF270" s="42">
        <v>0</v>
      </c>
      <c r="BG270" s="42">
        <v>0</v>
      </c>
      <c r="BH270" s="42">
        <v>0</v>
      </c>
      <c r="BI270" s="42">
        <v>0</v>
      </c>
      <c r="BJ270" s="42">
        <v>0</v>
      </c>
      <c r="BK270" s="42">
        <v>0</v>
      </c>
      <c r="BL270" s="42">
        <v>0</v>
      </c>
      <c r="BM270" s="42">
        <v>0</v>
      </c>
      <c r="BN270" s="42">
        <v>0</v>
      </c>
      <c r="BO270" s="42">
        <v>0</v>
      </c>
      <c r="BP270" s="42">
        <v>0</v>
      </c>
      <c r="BQ270" s="42">
        <v>0</v>
      </c>
      <c r="BR270" s="42">
        <v>0</v>
      </c>
      <c r="BS270" s="42">
        <v>0</v>
      </c>
      <c r="BT270" s="42" t="s">
        <v>159</v>
      </c>
      <c r="BU270" s="42" t="s">
        <v>159</v>
      </c>
      <c r="BV270" s="42">
        <v>0</v>
      </c>
      <c r="BW270" s="42">
        <v>0</v>
      </c>
      <c r="BX270" s="42">
        <v>0</v>
      </c>
      <c r="BY270" s="42">
        <v>0</v>
      </c>
      <c r="BZ270" s="39" t="s">
        <v>159</v>
      </c>
      <c r="CA270" s="39" t="s">
        <v>159</v>
      </c>
      <c r="CB270" s="42">
        <v>0</v>
      </c>
      <c r="CC270" s="42">
        <v>0</v>
      </c>
      <c r="CD270" s="42">
        <v>0</v>
      </c>
      <c r="CE270" s="42">
        <v>0</v>
      </c>
      <c r="CF270" s="42">
        <v>0</v>
      </c>
      <c r="CG270" s="42">
        <v>0</v>
      </c>
      <c r="CH270" s="42">
        <v>0</v>
      </c>
      <c r="CI270" s="42">
        <v>0</v>
      </c>
      <c r="CJ270" s="42">
        <v>0</v>
      </c>
      <c r="CK270" s="42">
        <v>0</v>
      </c>
      <c r="CL270" s="42">
        <v>0</v>
      </c>
      <c r="CM270" s="42">
        <v>0</v>
      </c>
      <c r="CN270" s="42">
        <v>0</v>
      </c>
      <c r="CO270" s="42">
        <v>0</v>
      </c>
      <c r="CP270" s="42">
        <v>0</v>
      </c>
      <c r="CQ270" s="42">
        <v>0</v>
      </c>
    </row>
    <row r="271" spans="1:95" ht="47.25" x14ac:dyDescent="0.2">
      <c r="A271" s="45" t="str">
        <f>'[1]Формат ИПР'!A259</f>
        <v>1.3.2.1.1</v>
      </c>
      <c r="B271" s="45" t="str">
        <f>'[1]Формат ИПР'!B259</f>
        <v>Создание, модернизация, техническое перевооружение систем инженерно-технического обеспечения зданий (сооружений) всего, в том числе:</v>
      </c>
      <c r="C271" s="45" t="str">
        <f>'[1]Формат ИПР'!C259</f>
        <v>Г</v>
      </c>
      <c r="D271" s="42">
        <v>0</v>
      </c>
      <c r="E271" s="42">
        <v>0</v>
      </c>
      <c r="F271" s="42">
        <v>0</v>
      </c>
      <c r="G271" s="42">
        <v>0</v>
      </c>
      <c r="H271" s="42">
        <v>0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>
        <v>0</v>
      </c>
      <c r="AJ271" s="42">
        <v>0</v>
      </c>
      <c r="AK271" s="42">
        <v>0</v>
      </c>
      <c r="AL271" s="42">
        <v>0</v>
      </c>
      <c r="AM271" s="42">
        <v>0</v>
      </c>
      <c r="AN271" s="42">
        <v>0</v>
      </c>
      <c r="AO271" s="42">
        <v>0</v>
      </c>
      <c r="AP271" s="48" t="s">
        <v>159</v>
      </c>
      <c r="AQ271" s="48" t="s">
        <v>159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>
        <v>0</v>
      </c>
      <c r="AY271" s="42">
        <v>0</v>
      </c>
      <c r="AZ271" s="42">
        <v>0</v>
      </c>
      <c r="BA271" s="42">
        <v>0</v>
      </c>
      <c r="BB271" s="42">
        <v>0</v>
      </c>
      <c r="BC271" s="42">
        <v>0</v>
      </c>
      <c r="BD271" s="42">
        <v>0</v>
      </c>
      <c r="BE271" s="42">
        <v>0</v>
      </c>
      <c r="BF271" s="42">
        <v>0</v>
      </c>
      <c r="BG271" s="42">
        <v>0</v>
      </c>
      <c r="BH271" s="42">
        <v>0</v>
      </c>
      <c r="BI271" s="42">
        <v>0</v>
      </c>
      <c r="BJ271" s="42">
        <v>0</v>
      </c>
      <c r="BK271" s="42">
        <v>0</v>
      </c>
      <c r="BL271" s="42">
        <v>0</v>
      </c>
      <c r="BM271" s="42">
        <v>0</v>
      </c>
      <c r="BN271" s="42">
        <v>0</v>
      </c>
      <c r="BO271" s="42">
        <v>0</v>
      </c>
      <c r="BP271" s="42">
        <v>0</v>
      </c>
      <c r="BQ271" s="42">
        <v>0</v>
      </c>
      <c r="BR271" s="42">
        <v>0</v>
      </c>
      <c r="BS271" s="42">
        <v>0</v>
      </c>
      <c r="BT271" s="42" t="s">
        <v>159</v>
      </c>
      <c r="BU271" s="42" t="s">
        <v>159</v>
      </c>
      <c r="BV271" s="42">
        <v>0</v>
      </c>
      <c r="BW271" s="42">
        <v>0</v>
      </c>
      <c r="BX271" s="42">
        <v>0</v>
      </c>
      <c r="BY271" s="42">
        <v>0</v>
      </c>
      <c r="BZ271" s="39" t="s">
        <v>159</v>
      </c>
      <c r="CA271" s="39" t="s">
        <v>159</v>
      </c>
      <c r="CB271" s="42">
        <v>0</v>
      </c>
      <c r="CC271" s="42">
        <v>0</v>
      </c>
      <c r="CD271" s="42">
        <v>0</v>
      </c>
      <c r="CE271" s="42">
        <v>0</v>
      </c>
      <c r="CF271" s="42">
        <v>0</v>
      </c>
      <c r="CG271" s="42">
        <v>0</v>
      </c>
      <c r="CH271" s="42">
        <v>0</v>
      </c>
      <c r="CI271" s="42">
        <v>0</v>
      </c>
      <c r="CJ271" s="42">
        <v>0</v>
      </c>
      <c r="CK271" s="42">
        <v>0</v>
      </c>
      <c r="CL271" s="42">
        <v>0</v>
      </c>
      <c r="CM271" s="42">
        <v>0</v>
      </c>
      <c r="CN271" s="42">
        <v>0</v>
      </c>
      <c r="CO271" s="42">
        <v>0</v>
      </c>
      <c r="CP271" s="42">
        <v>0</v>
      </c>
      <c r="CQ271" s="42">
        <v>0</v>
      </c>
    </row>
    <row r="272" spans="1:95" ht="31.5" x14ac:dyDescent="0.2">
      <c r="A272" s="45" t="str">
        <f>'[1]Формат ИПР'!A260</f>
        <v>1.3.2.1.2</v>
      </c>
      <c r="B272" s="45" t="str">
        <f>'[1]Формат ИПР'!B260</f>
        <v>Модернизация, техническое перевооружение прочих объектов основных средств всего, в том числе:</v>
      </c>
      <c r="C272" s="45" t="str">
        <f>'[1]Формат ИПР'!C260</f>
        <v>Г</v>
      </c>
      <c r="D272" s="42">
        <v>0</v>
      </c>
      <c r="E272" s="42">
        <v>0</v>
      </c>
      <c r="F272" s="42">
        <v>0</v>
      </c>
      <c r="G272" s="42">
        <v>0</v>
      </c>
      <c r="H272" s="42">
        <v>0</v>
      </c>
      <c r="I272" s="42">
        <v>0</v>
      </c>
      <c r="J272" s="42">
        <v>0</v>
      </c>
      <c r="K272" s="42">
        <v>0</v>
      </c>
      <c r="L272" s="42">
        <v>0</v>
      </c>
      <c r="M272" s="42">
        <v>0</v>
      </c>
      <c r="N272" s="42">
        <v>0</v>
      </c>
      <c r="O272" s="42">
        <v>0</v>
      </c>
      <c r="P272" s="42">
        <v>0</v>
      </c>
      <c r="Q272" s="42">
        <v>0</v>
      </c>
      <c r="R272" s="42">
        <v>0</v>
      </c>
      <c r="S272" s="42">
        <v>0</v>
      </c>
      <c r="T272" s="42">
        <v>0</v>
      </c>
      <c r="U272" s="42">
        <v>0</v>
      </c>
      <c r="V272" s="42">
        <v>0</v>
      </c>
      <c r="W272" s="42">
        <v>0</v>
      </c>
      <c r="X272" s="4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>
        <v>0</v>
      </c>
      <c r="AJ272" s="42">
        <v>0</v>
      </c>
      <c r="AK272" s="42">
        <v>0</v>
      </c>
      <c r="AL272" s="42">
        <v>0</v>
      </c>
      <c r="AM272" s="42">
        <v>0</v>
      </c>
      <c r="AN272" s="42">
        <v>0</v>
      </c>
      <c r="AO272" s="42">
        <v>0</v>
      </c>
      <c r="AP272" s="48" t="s">
        <v>159</v>
      </c>
      <c r="AQ272" s="48" t="s">
        <v>159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>
        <v>0</v>
      </c>
      <c r="AY272" s="42">
        <v>0</v>
      </c>
      <c r="AZ272" s="42">
        <v>0</v>
      </c>
      <c r="BA272" s="42">
        <v>0</v>
      </c>
      <c r="BB272" s="42">
        <v>0</v>
      </c>
      <c r="BC272" s="42">
        <v>0</v>
      </c>
      <c r="BD272" s="42">
        <v>0</v>
      </c>
      <c r="BE272" s="42">
        <v>0</v>
      </c>
      <c r="BF272" s="42">
        <v>0</v>
      </c>
      <c r="BG272" s="42">
        <v>0</v>
      </c>
      <c r="BH272" s="42">
        <v>0</v>
      </c>
      <c r="BI272" s="42">
        <v>0</v>
      </c>
      <c r="BJ272" s="42">
        <v>0</v>
      </c>
      <c r="BK272" s="42">
        <v>0</v>
      </c>
      <c r="BL272" s="42">
        <v>0</v>
      </c>
      <c r="BM272" s="42">
        <v>0</v>
      </c>
      <c r="BN272" s="42">
        <v>0</v>
      </c>
      <c r="BO272" s="42">
        <v>0</v>
      </c>
      <c r="BP272" s="42">
        <v>0</v>
      </c>
      <c r="BQ272" s="42">
        <v>0</v>
      </c>
      <c r="BR272" s="42">
        <v>0</v>
      </c>
      <c r="BS272" s="42">
        <v>0</v>
      </c>
      <c r="BT272" s="42" t="s">
        <v>159</v>
      </c>
      <c r="BU272" s="42" t="s">
        <v>159</v>
      </c>
      <c r="BV272" s="42">
        <v>0</v>
      </c>
      <c r="BW272" s="42">
        <v>0</v>
      </c>
      <c r="BX272" s="42">
        <v>0</v>
      </c>
      <c r="BY272" s="42">
        <v>0</v>
      </c>
      <c r="BZ272" s="39" t="s">
        <v>159</v>
      </c>
      <c r="CA272" s="39" t="s">
        <v>159</v>
      </c>
      <c r="CB272" s="42">
        <v>0</v>
      </c>
      <c r="CC272" s="42">
        <v>0</v>
      </c>
      <c r="CD272" s="42">
        <v>0</v>
      </c>
      <c r="CE272" s="42">
        <v>0</v>
      </c>
      <c r="CF272" s="42">
        <v>0</v>
      </c>
      <c r="CG272" s="42">
        <v>0</v>
      </c>
      <c r="CH272" s="42">
        <v>0</v>
      </c>
      <c r="CI272" s="42">
        <v>0</v>
      </c>
      <c r="CJ272" s="42">
        <v>0</v>
      </c>
      <c r="CK272" s="42">
        <v>0</v>
      </c>
      <c r="CL272" s="42">
        <v>0</v>
      </c>
      <c r="CM272" s="42">
        <v>0</v>
      </c>
      <c r="CN272" s="42">
        <v>0</v>
      </c>
      <c r="CO272" s="42">
        <v>0</v>
      </c>
      <c r="CP272" s="42">
        <v>0</v>
      </c>
      <c r="CQ272" s="42">
        <v>0</v>
      </c>
    </row>
    <row r="273" spans="1:95" ht="47.25" x14ac:dyDescent="0.2">
      <c r="A273" s="45" t="str">
        <f>'[1]Формат ИПР'!A261</f>
        <v>1.3.2.2</v>
      </c>
      <c r="B273" s="45" t="str">
        <f>'[1]Формат ИПР'!B261</f>
        <v>Модернизация, техническое перевооружение линий связи и телекоммуникационных систем  всего, в том числе:</v>
      </c>
      <c r="C273" s="45" t="str">
        <f>'[1]Формат ИПР'!C261</f>
        <v>Г</v>
      </c>
      <c r="D273" s="42">
        <v>0</v>
      </c>
      <c r="E273" s="42">
        <v>0</v>
      </c>
      <c r="F273" s="42">
        <v>0</v>
      </c>
      <c r="G273" s="42">
        <v>0</v>
      </c>
      <c r="H273" s="42">
        <v>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42">
        <v>0</v>
      </c>
      <c r="O273" s="42">
        <v>0</v>
      </c>
      <c r="P273" s="42">
        <v>0</v>
      </c>
      <c r="Q273" s="42">
        <v>0</v>
      </c>
      <c r="R273" s="42">
        <v>0</v>
      </c>
      <c r="S273" s="42">
        <v>0</v>
      </c>
      <c r="T273" s="42">
        <v>0</v>
      </c>
      <c r="U273" s="42">
        <v>0</v>
      </c>
      <c r="V273" s="42">
        <v>0</v>
      </c>
      <c r="W273" s="42">
        <v>0</v>
      </c>
      <c r="X273" s="4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>
        <v>0</v>
      </c>
      <c r="AJ273" s="42">
        <v>0</v>
      </c>
      <c r="AK273" s="42">
        <v>0</v>
      </c>
      <c r="AL273" s="42">
        <v>0</v>
      </c>
      <c r="AM273" s="42">
        <v>0</v>
      </c>
      <c r="AN273" s="42">
        <v>0</v>
      </c>
      <c r="AO273" s="42">
        <v>0</v>
      </c>
      <c r="AP273" s="48" t="s">
        <v>159</v>
      </c>
      <c r="AQ273" s="48" t="s">
        <v>159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42">
        <v>0</v>
      </c>
      <c r="BA273" s="42">
        <v>0</v>
      </c>
      <c r="BB273" s="42">
        <v>0</v>
      </c>
      <c r="BC273" s="42">
        <v>0</v>
      </c>
      <c r="BD273" s="42">
        <v>0</v>
      </c>
      <c r="BE273" s="42">
        <v>0</v>
      </c>
      <c r="BF273" s="42">
        <v>0</v>
      </c>
      <c r="BG273" s="42">
        <v>0</v>
      </c>
      <c r="BH273" s="42">
        <v>0</v>
      </c>
      <c r="BI273" s="42">
        <v>0</v>
      </c>
      <c r="BJ273" s="42">
        <v>0</v>
      </c>
      <c r="BK273" s="42">
        <v>0</v>
      </c>
      <c r="BL273" s="42">
        <v>0</v>
      </c>
      <c r="BM273" s="42">
        <v>0</v>
      </c>
      <c r="BN273" s="42">
        <v>0</v>
      </c>
      <c r="BO273" s="42">
        <v>0</v>
      </c>
      <c r="BP273" s="42">
        <v>0</v>
      </c>
      <c r="BQ273" s="42">
        <v>0</v>
      </c>
      <c r="BR273" s="42">
        <v>0</v>
      </c>
      <c r="BS273" s="42">
        <v>0</v>
      </c>
      <c r="BT273" s="42" t="s">
        <v>159</v>
      </c>
      <c r="BU273" s="42" t="s">
        <v>159</v>
      </c>
      <c r="BV273" s="42">
        <v>0</v>
      </c>
      <c r="BW273" s="42">
        <v>0</v>
      </c>
      <c r="BX273" s="42">
        <v>0</v>
      </c>
      <c r="BY273" s="42">
        <v>0</v>
      </c>
      <c r="BZ273" s="39" t="s">
        <v>159</v>
      </c>
      <c r="CA273" s="39" t="s">
        <v>159</v>
      </c>
      <c r="CB273" s="42">
        <v>0</v>
      </c>
      <c r="CC273" s="42">
        <v>0</v>
      </c>
      <c r="CD273" s="42">
        <v>0</v>
      </c>
      <c r="CE273" s="42">
        <v>0</v>
      </c>
      <c r="CF273" s="42">
        <v>0</v>
      </c>
      <c r="CG273" s="42">
        <v>0</v>
      </c>
      <c r="CH273" s="42">
        <v>0</v>
      </c>
      <c r="CI273" s="42">
        <v>0</v>
      </c>
      <c r="CJ273" s="42">
        <v>0</v>
      </c>
      <c r="CK273" s="42">
        <v>0</v>
      </c>
      <c r="CL273" s="42">
        <v>0</v>
      </c>
      <c r="CM273" s="42">
        <v>0</v>
      </c>
      <c r="CN273" s="42">
        <v>0</v>
      </c>
      <c r="CO273" s="42">
        <v>0</v>
      </c>
      <c r="CP273" s="42">
        <v>0</v>
      </c>
      <c r="CQ273" s="42">
        <v>0</v>
      </c>
    </row>
    <row r="274" spans="1:95" ht="47.25" x14ac:dyDescent="0.2">
      <c r="A274" s="45" t="str">
        <f>'[1]Формат ИПР'!A262</f>
        <v>1.3.2.3</v>
      </c>
      <c r="B274" s="45" t="str">
        <f>'[1]Формат ИПР'!B262</f>
        <v>Модернизация, техническое перевооружение информационно-вычислительных систем всего, в том числе:</v>
      </c>
      <c r="C274" s="45" t="str">
        <f>'[1]Формат ИПР'!C262</f>
        <v>Г</v>
      </c>
      <c r="D274" s="42">
        <v>0</v>
      </c>
      <c r="E274" s="42">
        <v>0</v>
      </c>
      <c r="F274" s="42">
        <v>0</v>
      </c>
      <c r="G274" s="42">
        <v>0</v>
      </c>
      <c r="H274" s="42">
        <v>0</v>
      </c>
      <c r="I274" s="42">
        <v>0</v>
      </c>
      <c r="J274" s="42">
        <v>0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0</v>
      </c>
      <c r="Q274" s="42">
        <v>0</v>
      </c>
      <c r="R274" s="42">
        <v>0</v>
      </c>
      <c r="S274" s="42">
        <v>0</v>
      </c>
      <c r="T274" s="42">
        <v>0</v>
      </c>
      <c r="U274" s="42">
        <v>0</v>
      </c>
      <c r="V274" s="42">
        <v>0</v>
      </c>
      <c r="W274" s="42">
        <v>0</v>
      </c>
      <c r="X274" s="4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>
        <v>0</v>
      </c>
      <c r="AJ274" s="42">
        <v>0</v>
      </c>
      <c r="AK274" s="42">
        <v>0</v>
      </c>
      <c r="AL274" s="42">
        <v>0</v>
      </c>
      <c r="AM274" s="42">
        <v>0</v>
      </c>
      <c r="AN274" s="42">
        <v>0</v>
      </c>
      <c r="AO274" s="42">
        <v>0</v>
      </c>
      <c r="AP274" s="48" t="s">
        <v>159</v>
      </c>
      <c r="AQ274" s="48" t="s">
        <v>159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>
        <v>0</v>
      </c>
      <c r="AY274" s="42">
        <v>0</v>
      </c>
      <c r="AZ274" s="42">
        <v>0</v>
      </c>
      <c r="BA274" s="42">
        <v>0</v>
      </c>
      <c r="BB274" s="42">
        <v>0</v>
      </c>
      <c r="BC274" s="42">
        <v>0</v>
      </c>
      <c r="BD274" s="42">
        <v>0</v>
      </c>
      <c r="BE274" s="42">
        <v>0</v>
      </c>
      <c r="BF274" s="42">
        <v>0</v>
      </c>
      <c r="BG274" s="42">
        <v>0</v>
      </c>
      <c r="BH274" s="42">
        <v>0</v>
      </c>
      <c r="BI274" s="42">
        <v>0</v>
      </c>
      <c r="BJ274" s="42">
        <v>0</v>
      </c>
      <c r="BK274" s="42">
        <v>0</v>
      </c>
      <c r="BL274" s="42">
        <v>0</v>
      </c>
      <c r="BM274" s="42">
        <v>0</v>
      </c>
      <c r="BN274" s="42">
        <v>0</v>
      </c>
      <c r="BO274" s="42">
        <v>0</v>
      </c>
      <c r="BP274" s="42">
        <v>0</v>
      </c>
      <c r="BQ274" s="42">
        <v>0</v>
      </c>
      <c r="BR274" s="42">
        <v>0</v>
      </c>
      <c r="BS274" s="42">
        <v>0</v>
      </c>
      <c r="BT274" s="42" t="s">
        <v>159</v>
      </c>
      <c r="BU274" s="42" t="s">
        <v>159</v>
      </c>
      <c r="BV274" s="42">
        <v>0</v>
      </c>
      <c r="BW274" s="42">
        <v>0</v>
      </c>
      <c r="BX274" s="42">
        <v>0</v>
      </c>
      <c r="BY274" s="42">
        <v>0</v>
      </c>
      <c r="BZ274" s="39" t="s">
        <v>159</v>
      </c>
      <c r="CA274" s="39" t="s">
        <v>159</v>
      </c>
      <c r="CB274" s="42">
        <v>0</v>
      </c>
      <c r="CC274" s="42">
        <v>0</v>
      </c>
      <c r="CD274" s="42">
        <v>0</v>
      </c>
      <c r="CE274" s="42">
        <v>0</v>
      </c>
      <c r="CF274" s="42">
        <v>0</v>
      </c>
      <c r="CG274" s="42">
        <v>0</v>
      </c>
      <c r="CH274" s="42">
        <v>0</v>
      </c>
      <c r="CI274" s="42">
        <v>0</v>
      </c>
      <c r="CJ274" s="42">
        <v>0</v>
      </c>
      <c r="CK274" s="42">
        <v>0</v>
      </c>
      <c r="CL274" s="42">
        <v>0</v>
      </c>
      <c r="CM274" s="42">
        <v>0</v>
      </c>
      <c r="CN274" s="42">
        <v>0</v>
      </c>
      <c r="CO274" s="42">
        <v>0</v>
      </c>
      <c r="CP274" s="42">
        <v>0</v>
      </c>
      <c r="CQ274" s="42">
        <v>0</v>
      </c>
    </row>
    <row r="275" spans="1:95" ht="15.75" x14ac:dyDescent="0.2">
      <c r="A275" s="45" t="str">
        <f>'[1]Формат ИПР'!A263</f>
        <v>1.3.2.5</v>
      </c>
      <c r="B275" s="45" t="str">
        <f>'[1]Формат ИПР'!B263</f>
        <v>Модификация программ для ЭВМ всего, в том числе:</v>
      </c>
      <c r="C275" s="45" t="str">
        <f>'[1]Формат ИПР'!C263</f>
        <v>Г</v>
      </c>
      <c r="D275" s="42">
        <v>0</v>
      </c>
      <c r="E275" s="42">
        <v>0</v>
      </c>
      <c r="F275" s="42">
        <v>0</v>
      </c>
      <c r="G275" s="42">
        <v>0</v>
      </c>
      <c r="H275" s="42">
        <v>0</v>
      </c>
      <c r="I275" s="42">
        <v>0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42">
        <v>0</v>
      </c>
      <c r="W275" s="42">
        <v>0</v>
      </c>
      <c r="X275" s="4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0</v>
      </c>
      <c r="AL275" s="42">
        <v>0</v>
      </c>
      <c r="AM275" s="42">
        <v>0</v>
      </c>
      <c r="AN275" s="42">
        <v>0</v>
      </c>
      <c r="AO275" s="42">
        <v>0</v>
      </c>
      <c r="AP275" s="48" t="s">
        <v>159</v>
      </c>
      <c r="AQ275" s="48" t="s">
        <v>159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>
        <v>0</v>
      </c>
      <c r="AY275" s="42">
        <v>0</v>
      </c>
      <c r="AZ275" s="42">
        <v>0</v>
      </c>
      <c r="BA275" s="42">
        <v>0</v>
      </c>
      <c r="BB275" s="42">
        <v>0</v>
      </c>
      <c r="BC275" s="42">
        <v>0</v>
      </c>
      <c r="BD275" s="42">
        <v>0</v>
      </c>
      <c r="BE275" s="42">
        <v>0</v>
      </c>
      <c r="BF275" s="42">
        <v>0</v>
      </c>
      <c r="BG275" s="42">
        <v>0</v>
      </c>
      <c r="BH275" s="42">
        <v>0</v>
      </c>
      <c r="BI275" s="42">
        <v>0</v>
      </c>
      <c r="BJ275" s="42">
        <v>0</v>
      </c>
      <c r="BK275" s="42">
        <v>0</v>
      </c>
      <c r="BL275" s="42">
        <v>0</v>
      </c>
      <c r="BM275" s="42">
        <v>0</v>
      </c>
      <c r="BN275" s="42">
        <v>0</v>
      </c>
      <c r="BO275" s="42">
        <v>0</v>
      </c>
      <c r="BP275" s="42">
        <v>0</v>
      </c>
      <c r="BQ275" s="42">
        <v>0</v>
      </c>
      <c r="BR275" s="42">
        <v>0</v>
      </c>
      <c r="BS275" s="42">
        <v>0</v>
      </c>
      <c r="BT275" s="42" t="s">
        <v>159</v>
      </c>
      <c r="BU275" s="42" t="s">
        <v>159</v>
      </c>
      <c r="BV275" s="42">
        <v>0</v>
      </c>
      <c r="BW275" s="42">
        <v>0</v>
      </c>
      <c r="BX275" s="42">
        <v>0</v>
      </c>
      <c r="BY275" s="42">
        <v>0</v>
      </c>
      <c r="BZ275" s="39" t="s">
        <v>159</v>
      </c>
      <c r="CA275" s="39" t="s">
        <v>159</v>
      </c>
      <c r="CB275" s="42">
        <v>0</v>
      </c>
      <c r="CC275" s="42">
        <v>0</v>
      </c>
      <c r="CD275" s="42">
        <v>0</v>
      </c>
      <c r="CE275" s="42">
        <v>0</v>
      </c>
      <c r="CF275" s="42">
        <v>0</v>
      </c>
      <c r="CG275" s="42">
        <v>0</v>
      </c>
      <c r="CH275" s="42">
        <v>0</v>
      </c>
      <c r="CI275" s="42">
        <v>0</v>
      </c>
      <c r="CJ275" s="42">
        <v>0</v>
      </c>
      <c r="CK275" s="42">
        <v>0</v>
      </c>
      <c r="CL275" s="42">
        <v>0</v>
      </c>
      <c r="CM275" s="42">
        <v>0</v>
      </c>
      <c r="CN275" s="42">
        <v>0</v>
      </c>
      <c r="CO275" s="42">
        <v>0</v>
      </c>
      <c r="CP275" s="42">
        <v>0</v>
      </c>
      <c r="CQ275" s="42">
        <v>0</v>
      </c>
    </row>
    <row r="276" spans="1:95" ht="31.5" x14ac:dyDescent="0.2">
      <c r="A276" s="45" t="str">
        <f>'[1]Формат ИПР'!A264</f>
        <v>1.3.3</v>
      </c>
      <c r="B276" s="45" t="str">
        <f>'[1]Формат ИПР'!B264</f>
        <v>Новое строительство, создание, покупка, всего, в том числе:</v>
      </c>
      <c r="C276" s="45" t="str">
        <f>'[1]Формат ИПР'!C264</f>
        <v>Г</v>
      </c>
      <c r="D276" s="42">
        <v>0</v>
      </c>
      <c r="E276" s="42">
        <v>0</v>
      </c>
      <c r="F276" s="42">
        <v>0</v>
      </c>
      <c r="G276" s="42">
        <v>0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0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42">
        <v>0</v>
      </c>
      <c r="W276" s="42">
        <v>0</v>
      </c>
      <c r="X276" s="4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>
        <v>0</v>
      </c>
      <c r="AJ276" s="42">
        <v>0</v>
      </c>
      <c r="AK276" s="42">
        <v>0</v>
      </c>
      <c r="AL276" s="42">
        <v>0</v>
      </c>
      <c r="AM276" s="42">
        <v>0</v>
      </c>
      <c r="AN276" s="42">
        <v>0</v>
      </c>
      <c r="AO276" s="42">
        <v>0</v>
      </c>
      <c r="AP276" s="48" t="s">
        <v>159</v>
      </c>
      <c r="AQ276" s="48" t="s">
        <v>159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>
        <v>0</v>
      </c>
      <c r="AY276" s="42">
        <v>0</v>
      </c>
      <c r="AZ276" s="42">
        <v>0</v>
      </c>
      <c r="BA276" s="42">
        <v>0</v>
      </c>
      <c r="BB276" s="42">
        <v>0</v>
      </c>
      <c r="BC276" s="42">
        <v>0</v>
      </c>
      <c r="BD276" s="42">
        <v>0</v>
      </c>
      <c r="BE276" s="42">
        <v>0</v>
      </c>
      <c r="BF276" s="42">
        <v>0</v>
      </c>
      <c r="BG276" s="42">
        <v>0</v>
      </c>
      <c r="BH276" s="42">
        <v>0</v>
      </c>
      <c r="BI276" s="42">
        <v>0</v>
      </c>
      <c r="BJ276" s="42">
        <v>0</v>
      </c>
      <c r="BK276" s="42">
        <v>0</v>
      </c>
      <c r="BL276" s="42">
        <v>0</v>
      </c>
      <c r="BM276" s="42">
        <v>0</v>
      </c>
      <c r="BN276" s="42">
        <v>0</v>
      </c>
      <c r="BO276" s="42">
        <v>0</v>
      </c>
      <c r="BP276" s="42">
        <v>0</v>
      </c>
      <c r="BQ276" s="42">
        <v>0</v>
      </c>
      <c r="BR276" s="42">
        <v>0</v>
      </c>
      <c r="BS276" s="42">
        <v>0</v>
      </c>
      <c r="BT276" s="42" t="s">
        <v>159</v>
      </c>
      <c r="BU276" s="42" t="s">
        <v>159</v>
      </c>
      <c r="BV276" s="42">
        <v>0</v>
      </c>
      <c r="BW276" s="42">
        <v>0</v>
      </c>
      <c r="BX276" s="42">
        <v>0</v>
      </c>
      <c r="BY276" s="42">
        <v>0</v>
      </c>
      <c r="BZ276" s="39" t="s">
        <v>159</v>
      </c>
      <c r="CA276" s="39" t="s">
        <v>159</v>
      </c>
      <c r="CB276" s="42">
        <v>0</v>
      </c>
      <c r="CC276" s="42">
        <v>0</v>
      </c>
      <c r="CD276" s="42">
        <v>0</v>
      </c>
      <c r="CE276" s="42">
        <v>0</v>
      </c>
      <c r="CF276" s="42">
        <v>0</v>
      </c>
      <c r="CG276" s="42">
        <v>0</v>
      </c>
      <c r="CH276" s="42">
        <v>0</v>
      </c>
      <c r="CI276" s="42">
        <v>0</v>
      </c>
      <c r="CJ276" s="42">
        <v>0</v>
      </c>
      <c r="CK276" s="42">
        <v>0</v>
      </c>
      <c r="CL276" s="42">
        <v>0</v>
      </c>
      <c r="CM276" s="42">
        <v>0</v>
      </c>
      <c r="CN276" s="42">
        <v>0</v>
      </c>
      <c r="CO276" s="42">
        <v>0</v>
      </c>
      <c r="CP276" s="42">
        <v>0</v>
      </c>
      <c r="CQ276" s="42">
        <v>0</v>
      </c>
    </row>
    <row r="277" spans="1:95" ht="31.5" x14ac:dyDescent="0.2">
      <c r="A277" s="45" t="str">
        <f>'[1]Формат ИПР'!A265</f>
        <v>1.3.3.1</v>
      </c>
      <c r="B277" s="45" t="str">
        <f>'[1]Формат ИПР'!B265</f>
        <v>Новое строительство, покупка зданий (сооружений) всего, в том числе:</v>
      </c>
      <c r="C277" s="45" t="str">
        <f>'[1]Формат ИПР'!C265</f>
        <v>Г</v>
      </c>
      <c r="D277" s="42">
        <v>0</v>
      </c>
      <c r="E277" s="42">
        <v>0</v>
      </c>
      <c r="F277" s="42">
        <v>0</v>
      </c>
      <c r="G277" s="42">
        <v>0</v>
      </c>
      <c r="H277" s="42">
        <v>0</v>
      </c>
      <c r="I277" s="42">
        <v>0</v>
      </c>
      <c r="J277" s="42">
        <v>0</v>
      </c>
      <c r="K277" s="42">
        <v>0</v>
      </c>
      <c r="L277" s="42">
        <v>0</v>
      </c>
      <c r="M277" s="42">
        <v>0</v>
      </c>
      <c r="N277" s="42">
        <v>0</v>
      </c>
      <c r="O277" s="42">
        <v>0</v>
      </c>
      <c r="P277" s="42">
        <v>0</v>
      </c>
      <c r="Q277" s="42">
        <v>0</v>
      </c>
      <c r="R277" s="42">
        <v>0</v>
      </c>
      <c r="S277" s="42">
        <v>0</v>
      </c>
      <c r="T277" s="42">
        <v>0</v>
      </c>
      <c r="U277" s="42">
        <v>0</v>
      </c>
      <c r="V277" s="42">
        <v>0</v>
      </c>
      <c r="W277" s="42">
        <v>0</v>
      </c>
      <c r="X277" s="4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0</v>
      </c>
      <c r="AJ277" s="42">
        <v>0</v>
      </c>
      <c r="AK277" s="42">
        <v>0</v>
      </c>
      <c r="AL277" s="42">
        <v>0</v>
      </c>
      <c r="AM277" s="42">
        <v>0</v>
      </c>
      <c r="AN277" s="42">
        <v>0</v>
      </c>
      <c r="AO277" s="42">
        <v>0</v>
      </c>
      <c r="AP277" s="48" t="s">
        <v>159</v>
      </c>
      <c r="AQ277" s="48" t="s">
        <v>159</v>
      </c>
      <c r="AR277" s="42">
        <v>0</v>
      </c>
      <c r="AS277" s="42">
        <v>0</v>
      </c>
      <c r="AT277" s="42">
        <v>0</v>
      </c>
      <c r="AU277" s="42">
        <v>0</v>
      </c>
      <c r="AV277" s="42">
        <v>0</v>
      </c>
      <c r="AW277" s="42">
        <v>0</v>
      </c>
      <c r="AX277" s="42">
        <v>0</v>
      </c>
      <c r="AY277" s="42">
        <v>0</v>
      </c>
      <c r="AZ277" s="42">
        <v>0</v>
      </c>
      <c r="BA277" s="42">
        <v>0</v>
      </c>
      <c r="BB277" s="42">
        <v>0</v>
      </c>
      <c r="BC277" s="42">
        <v>0</v>
      </c>
      <c r="BD277" s="42">
        <v>0</v>
      </c>
      <c r="BE277" s="42">
        <v>0</v>
      </c>
      <c r="BF277" s="42">
        <v>0</v>
      </c>
      <c r="BG277" s="42">
        <v>0</v>
      </c>
      <c r="BH277" s="42">
        <v>0</v>
      </c>
      <c r="BI277" s="42">
        <v>0</v>
      </c>
      <c r="BJ277" s="42">
        <v>0</v>
      </c>
      <c r="BK277" s="42">
        <v>0</v>
      </c>
      <c r="BL277" s="42">
        <v>0</v>
      </c>
      <c r="BM277" s="42">
        <v>0</v>
      </c>
      <c r="BN277" s="42">
        <v>0</v>
      </c>
      <c r="BO277" s="42">
        <v>0</v>
      </c>
      <c r="BP277" s="42">
        <v>0</v>
      </c>
      <c r="BQ277" s="42">
        <v>0</v>
      </c>
      <c r="BR277" s="42">
        <v>0</v>
      </c>
      <c r="BS277" s="42">
        <v>0</v>
      </c>
      <c r="BT277" s="42" t="s">
        <v>159</v>
      </c>
      <c r="BU277" s="42" t="s">
        <v>159</v>
      </c>
      <c r="BV277" s="42">
        <v>0</v>
      </c>
      <c r="BW277" s="42">
        <v>0</v>
      </c>
      <c r="BX277" s="42">
        <v>0</v>
      </c>
      <c r="BY277" s="42">
        <v>0</v>
      </c>
      <c r="BZ277" s="39" t="s">
        <v>159</v>
      </c>
      <c r="CA277" s="39" t="s">
        <v>159</v>
      </c>
      <c r="CB277" s="42">
        <v>0</v>
      </c>
      <c r="CC277" s="42">
        <v>0</v>
      </c>
      <c r="CD277" s="42">
        <v>0</v>
      </c>
      <c r="CE277" s="42">
        <v>0</v>
      </c>
      <c r="CF277" s="42">
        <v>0</v>
      </c>
      <c r="CG277" s="42">
        <v>0</v>
      </c>
      <c r="CH277" s="42">
        <v>0</v>
      </c>
      <c r="CI277" s="42">
        <v>0</v>
      </c>
      <c r="CJ277" s="42">
        <v>0</v>
      </c>
      <c r="CK277" s="42">
        <v>0</v>
      </c>
      <c r="CL277" s="42">
        <v>0</v>
      </c>
      <c r="CM277" s="42">
        <v>0</v>
      </c>
      <c r="CN277" s="42">
        <v>0</v>
      </c>
      <c r="CO277" s="42">
        <v>0</v>
      </c>
      <c r="CP277" s="42">
        <v>0</v>
      </c>
      <c r="CQ277" s="42">
        <v>0</v>
      </c>
    </row>
    <row r="278" spans="1:95" ht="31.5" x14ac:dyDescent="0.2">
      <c r="A278" s="45" t="str">
        <f>'[1]Формат ИПР'!A266</f>
        <v>1.3.3.2</v>
      </c>
      <c r="B278" s="45" t="str">
        <f>'[1]Формат ИПР'!B266</f>
        <v>Новое строительство, покупка линий связи и телекоммуникационных систем всего, в том числе:</v>
      </c>
      <c r="C278" s="45" t="str">
        <f>'[1]Формат ИПР'!C266</f>
        <v>Г</v>
      </c>
      <c r="D278" s="42">
        <v>0</v>
      </c>
      <c r="E278" s="42">
        <v>0</v>
      </c>
      <c r="F278" s="42">
        <v>0</v>
      </c>
      <c r="G278" s="42">
        <v>0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0</v>
      </c>
      <c r="Q278" s="42">
        <v>0</v>
      </c>
      <c r="R278" s="42">
        <v>0</v>
      </c>
      <c r="S278" s="42">
        <v>0</v>
      </c>
      <c r="T278" s="42">
        <v>0</v>
      </c>
      <c r="U278" s="42">
        <v>0</v>
      </c>
      <c r="V278" s="42">
        <v>0</v>
      </c>
      <c r="W278" s="42">
        <v>0</v>
      </c>
      <c r="X278" s="4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>
        <v>0</v>
      </c>
      <c r="AK278" s="42">
        <v>0</v>
      </c>
      <c r="AL278" s="42">
        <v>0</v>
      </c>
      <c r="AM278" s="42">
        <v>0</v>
      </c>
      <c r="AN278" s="42">
        <v>0</v>
      </c>
      <c r="AO278" s="42">
        <v>0</v>
      </c>
      <c r="AP278" s="48" t="s">
        <v>159</v>
      </c>
      <c r="AQ278" s="48" t="s">
        <v>159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>
        <v>0</v>
      </c>
      <c r="AZ278" s="42">
        <v>0</v>
      </c>
      <c r="BA278" s="42">
        <v>0</v>
      </c>
      <c r="BB278" s="42">
        <v>0</v>
      </c>
      <c r="BC278" s="42">
        <v>0</v>
      </c>
      <c r="BD278" s="42">
        <v>0</v>
      </c>
      <c r="BE278" s="42">
        <v>0</v>
      </c>
      <c r="BF278" s="42">
        <v>0</v>
      </c>
      <c r="BG278" s="42">
        <v>0</v>
      </c>
      <c r="BH278" s="42">
        <v>0</v>
      </c>
      <c r="BI278" s="42">
        <v>0</v>
      </c>
      <c r="BJ278" s="42">
        <v>0</v>
      </c>
      <c r="BK278" s="42">
        <v>0</v>
      </c>
      <c r="BL278" s="42">
        <v>0</v>
      </c>
      <c r="BM278" s="42">
        <v>0</v>
      </c>
      <c r="BN278" s="42">
        <v>0</v>
      </c>
      <c r="BO278" s="42">
        <v>0</v>
      </c>
      <c r="BP278" s="42">
        <v>0</v>
      </c>
      <c r="BQ278" s="42">
        <v>0</v>
      </c>
      <c r="BR278" s="42">
        <v>0</v>
      </c>
      <c r="BS278" s="42">
        <v>0</v>
      </c>
      <c r="BT278" s="42" t="s">
        <v>159</v>
      </c>
      <c r="BU278" s="42" t="s">
        <v>159</v>
      </c>
      <c r="BV278" s="42">
        <v>0</v>
      </c>
      <c r="BW278" s="42">
        <v>0</v>
      </c>
      <c r="BX278" s="42">
        <v>0</v>
      </c>
      <c r="BY278" s="42">
        <v>0</v>
      </c>
      <c r="BZ278" s="39" t="s">
        <v>159</v>
      </c>
      <c r="CA278" s="39" t="s">
        <v>159</v>
      </c>
      <c r="CB278" s="42">
        <v>0</v>
      </c>
      <c r="CC278" s="42">
        <v>0</v>
      </c>
      <c r="CD278" s="42">
        <v>0</v>
      </c>
      <c r="CE278" s="42">
        <v>0</v>
      </c>
      <c r="CF278" s="42">
        <v>0</v>
      </c>
      <c r="CG278" s="42">
        <v>0</v>
      </c>
      <c r="CH278" s="42">
        <v>0</v>
      </c>
      <c r="CI278" s="42">
        <v>0</v>
      </c>
      <c r="CJ278" s="42">
        <v>0</v>
      </c>
      <c r="CK278" s="42">
        <v>0</v>
      </c>
      <c r="CL278" s="42">
        <v>0</v>
      </c>
      <c r="CM278" s="42">
        <v>0</v>
      </c>
      <c r="CN278" s="42">
        <v>0</v>
      </c>
      <c r="CO278" s="42">
        <v>0</v>
      </c>
      <c r="CP278" s="42">
        <v>0</v>
      </c>
      <c r="CQ278" s="42">
        <v>0</v>
      </c>
    </row>
    <row r="279" spans="1:95" ht="31.5" x14ac:dyDescent="0.2">
      <c r="A279" s="45" t="str">
        <f>'[1]Формат ИПР'!A267</f>
        <v>1.3.3.3</v>
      </c>
      <c r="B279" s="45" t="str">
        <f>'[1]Формат ИПР'!B267</f>
        <v>Прочее новое строительство, покупка объектов основных средств всего, в том числе:</v>
      </c>
      <c r="C279" s="45" t="str">
        <f>'[1]Формат ИПР'!C267</f>
        <v>Г</v>
      </c>
      <c r="D279" s="42">
        <v>0</v>
      </c>
      <c r="E279" s="42">
        <v>0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  <c r="Q279" s="42">
        <v>0</v>
      </c>
      <c r="R279" s="42">
        <v>0</v>
      </c>
      <c r="S279" s="42">
        <v>0</v>
      </c>
      <c r="T279" s="42">
        <v>0</v>
      </c>
      <c r="U279" s="42">
        <v>0</v>
      </c>
      <c r="V279" s="42">
        <v>0</v>
      </c>
      <c r="W279" s="42">
        <v>0</v>
      </c>
      <c r="X279" s="4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42">
        <v>0</v>
      </c>
      <c r="AE279" s="42">
        <v>0</v>
      </c>
      <c r="AF279" s="42">
        <v>0</v>
      </c>
      <c r="AG279" s="42">
        <v>0</v>
      </c>
      <c r="AH279" s="42">
        <v>0</v>
      </c>
      <c r="AI279" s="42">
        <v>0</v>
      </c>
      <c r="AJ279" s="42">
        <v>0</v>
      </c>
      <c r="AK279" s="42">
        <v>0</v>
      </c>
      <c r="AL279" s="42">
        <v>0</v>
      </c>
      <c r="AM279" s="42">
        <v>0</v>
      </c>
      <c r="AN279" s="42">
        <v>0</v>
      </c>
      <c r="AO279" s="42">
        <v>0</v>
      </c>
      <c r="AP279" s="48" t="s">
        <v>159</v>
      </c>
      <c r="AQ279" s="48" t="s">
        <v>159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>
        <v>0</v>
      </c>
      <c r="AY279" s="42">
        <v>0</v>
      </c>
      <c r="AZ279" s="42">
        <v>0</v>
      </c>
      <c r="BA279" s="42">
        <v>0</v>
      </c>
      <c r="BB279" s="42">
        <v>0</v>
      </c>
      <c r="BC279" s="42">
        <v>0</v>
      </c>
      <c r="BD279" s="42">
        <v>0</v>
      </c>
      <c r="BE279" s="42">
        <v>0</v>
      </c>
      <c r="BF279" s="42">
        <v>0</v>
      </c>
      <c r="BG279" s="42">
        <v>0</v>
      </c>
      <c r="BH279" s="42">
        <v>0</v>
      </c>
      <c r="BI279" s="42">
        <v>0</v>
      </c>
      <c r="BJ279" s="42">
        <v>0</v>
      </c>
      <c r="BK279" s="42">
        <v>0</v>
      </c>
      <c r="BL279" s="42">
        <v>0</v>
      </c>
      <c r="BM279" s="42">
        <v>0</v>
      </c>
      <c r="BN279" s="42">
        <v>0</v>
      </c>
      <c r="BO279" s="42">
        <v>0</v>
      </c>
      <c r="BP279" s="42">
        <v>0</v>
      </c>
      <c r="BQ279" s="42">
        <v>0</v>
      </c>
      <c r="BR279" s="42">
        <v>0</v>
      </c>
      <c r="BS279" s="42">
        <v>0</v>
      </c>
      <c r="BT279" s="42" t="s">
        <v>159</v>
      </c>
      <c r="BU279" s="42" t="s">
        <v>159</v>
      </c>
      <c r="BV279" s="42">
        <v>0</v>
      </c>
      <c r="BW279" s="42">
        <v>0</v>
      </c>
      <c r="BX279" s="42">
        <v>0</v>
      </c>
      <c r="BY279" s="42">
        <v>0</v>
      </c>
      <c r="BZ279" s="39" t="s">
        <v>159</v>
      </c>
      <c r="CA279" s="39" t="s">
        <v>159</v>
      </c>
      <c r="CB279" s="42">
        <v>0</v>
      </c>
      <c r="CC279" s="42">
        <v>0</v>
      </c>
      <c r="CD279" s="42">
        <v>0</v>
      </c>
      <c r="CE279" s="42">
        <v>0</v>
      </c>
      <c r="CF279" s="42">
        <v>0</v>
      </c>
      <c r="CG279" s="42">
        <v>0</v>
      </c>
      <c r="CH279" s="42">
        <v>0</v>
      </c>
      <c r="CI279" s="42">
        <v>0</v>
      </c>
      <c r="CJ279" s="42">
        <v>0</v>
      </c>
      <c r="CK279" s="42">
        <v>0</v>
      </c>
      <c r="CL279" s="42">
        <v>0</v>
      </c>
      <c r="CM279" s="42">
        <v>0</v>
      </c>
      <c r="CN279" s="42">
        <v>0</v>
      </c>
      <c r="CO279" s="42">
        <v>0</v>
      </c>
      <c r="CP279" s="42">
        <v>0</v>
      </c>
      <c r="CQ279" s="42">
        <v>0</v>
      </c>
    </row>
    <row r="280" spans="1:95" ht="31.5" x14ac:dyDescent="0.2">
      <c r="A280" s="45" t="str">
        <f>'[1]Формат ИПР'!A268</f>
        <v>1.3.3.4</v>
      </c>
      <c r="B280" s="45" t="str">
        <f>'[1]Формат ИПР'!B268</f>
        <v>Создание, приобретение объектов нематериальных активов всего, в том числе:</v>
      </c>
      <c r="C280" s="45" t="str">
        <f>'[1]Формат ИПР'!C268</f>
        <v>Г</v>
      </c>
      <c r="D280" s="42">
        <v>0</v>
      </c>
      <c r="E280" s="42">
        <v>0</v>
      </c>
      <c r="F280" s="42">
        <v>0</v>
      </c>
      <c r="G280" s="42">
        <v>0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  <c r="S280" s="42">
        <v>0</v>
      </c>
      <c r="T280" s="42">
        <v>0</v>
      </c>
      <c r="U280" s="42">
        <v>0</v>
      </c>
      <c r="V280" s="42">
        <v>0</v>
      </c>
      <c r="W280" s="42">
        <v>0</v>
      </c>
      <c r="X280" s="4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>
        <v>0</v>
      </c>
      <c r="AK280" s="42">
        <v>0</v>
      </c>
      <c r="AL280" s="42">
        <v>0</v>
      </c>
      <c r="AM280" s="42">
        <v>0</v>
      </c>
      <c r="AN280" s="42">
        <v>0</v>
      </c>
      <c r="AO280" s="42">
        <v>0</v>
      </c>
      <c r="AP280" s="48" t="s">
        <v>159</v>
      </c>
      <c r="AQ280" s="48" t="s">
        <v>159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>
        <v>0</v>
      </c>
      <c r="AZ280" s="42">
        <v>0</v>
      </c>
      <c r="BA280" s="42">
        <v>0</v>
      </c>
      <c r="BB280" s="42">
        <v>0</v>
      </c>
      <c r="BC280" s="42">
        <v>0</v>
      </c>
      <c r="BD280" s="42">
        <v>0</v>
      </c>
      <c r="BE280" s="42">
        <v>0</v>
      </c>
      <c r="BF280" s="42">
        <v>0</v>
      </c>
      <c r="BG280" s="42">
        <v>0</v>
      </c>
      <c r="BH280" s="42">
        <v>0</v>
      </c>
      <c r="BI280" s="42">
        <v>0</v>
      </c>
      <c r="BJ280" s="42">
        <v>0</v>
      </c>
      <c r="BK280" s="42">
        <v>0</v>
      </c>
      <c r="BL280" s="42">
        <v>0</v>
      </c>
      <c r="BM280" s="42">
        <v>0</v>
      </c>
      <c r="BN280" s="42">
        <v>0</v>
      </c>
      <c r="BO280" s="42">
        <v>0</v>
      </c>
      <c r="BP280" s="42">
        <v>0</v>
      </c>
      <c r="BQ280" s="42">
        <v>0</v>
      </c>
      <c r="BR280" s="42">
        <v>0</v>
      </c>
      <c r="BS280" s="42">
        <v>0</v>
      </c>
      <c r="BT280" s="42" t="s">
        <v>159</v>
      </c>
      <c r="BU280" s="42" t="s">
        <v>159</v>
      </c>
      <c r="BV280" s="42">
        <v>0</v>
      </c>
      <c r="BW280" s="42">
        <v>0</v>
      </c>
      <c r="BX280" s="42">
        <v>0</v>
      </c>
      <c r="BY280" s="42">
        <v>0</v>
      </c>
      <c r="BZ280" s="39" t="s">
        <v>159</v>
      </c>
      <c r="CA280" s="39" t="s">
        <v>159</v>
      </c>
      <c r="CB280" s="42">
        <v>0</v>
      </c>
      <c r="CC280" s="42">
        <v>0</v>
      </c>
      <c r="CD280" s="42">
        <v>0</v>
      </c>
      <c r="CE280" s="42">
        <v>0</v>
      </c>
      <c r="CF280" s="42">
        <v>0</v>
      </c>
      <c r="CG280" s="42">
        <v>0</v>
      </c>
      <c r="CH280" s="42">
        <v>0</v>
      </c>
      <c r="CI280" s="42">
        <v>0</v>
      </c>
      <c r="CJ280" s="42">
        <v>0</v>
      </c>
      <c r="CK280" s="42">
        <v>0</v>
      </c>
      <c r="CL280" s="42">
        <v>0</v>
      </c>
      <c r="CM280" s="42">
        <v>0</v>
      </c>
      <c r="CN280" s="42">
        <v>0</v>
      </c>
      <c r="CO280" s="42">
        <v>0</v>
      </c>
      <c r="CP280" s="42">
        <v>0</v>
      </c>
      <c r="CQ280" s="42">
        <v>0</v>
      </c>
    </row>
    <row r="281" spans="1:95" ht="47.25" x14ac:dyDescent="0.2">
      <c r="A281" s="45" t="str">
        <f>'[1]Формат ИПР'!A269</f>
        <v>1.3.3.4.1</v>
      </c>
      <c r="B281" s="45" t="str">
        <f>'[1]Формат ИПР'!B269</f>
        <v>Создание программ для ЭВМ, приобретение исключительных прав на программы для ЭВМ всего, в том числе:</v>
      </c>
      <c r="C281" s="45" t="str">
        <f>'[1]Формат ИПР'!C269</f>
        <v>Г</v>
      </c>
      <c r="D281" s="42">
        <v>0</v>
      </c>
      <c r="E281" s="42">
        <v>0</v>
      </c>
      <c r="F281" s="42">
        <v>0</v>
      </c>
      <c r="G281" s="42">
        <v>0</v>
      </c>
      <c r="H281" s="42">
        <v>0</v>
      </c>
      <c r="I281" s="42">
        <v>0</v>
      </c>
      <c r="J281" s="42">
        <v>0</v>
      </c>
      <c r="K281" s="42">
        <v>0</v>
      </c>
      <c r="L281" s="42">
        <v>0</v>
      </c>
      <c r="M281" s="42">
        <v>0</v>
      </c>
      <c r="N281" s="42">
        <v>0</v>
      </c>
      <c r="O281" s="42">
        <v>0</v>
      </c>
      <c r="P281" s="42">
        <v>0</v>
      </c>
      <c r="Q281" s="42">
        <v>0</v>
      </c>
      <c r="R281" s="42">
        <v>0</v>
      </c>
      <c r="S281" s="42">
        <v>0</v>
      </c>
      <c r="T281" s="42">
        <v>0</v>
      </c>
      <c r="U281" s="42">
        <v>0</v>
      </c>
      <c r="V281" s="42">
        <v>0</v>
      </c>
      <c r="W281" s="42">
        <v>0</v>
      </c>
      <c r="X281" s="4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>
        <v>0</v>
      </c>
      <c r="AJ281" s="42">
        <v>0</v>
      </c>
      <c r="AK281" s="42">
        <v>0</v>
      </c>
      <c r="AL281" s="42">
        <v>0</v>
      </c>
      <c r="AM281" s="42">
        <v>0</v>
      </c>
      <c r="AN281" s="42">
        <v>0</v>
      </c>
      <c r="AO281" s="42">
        <v>0</v>
      </c>
      <c r="AP281" s="48" t="s">
        <v>159</v>
      </c>
      <c r="AQ281" s="48" t="s">
        <v>159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>
        <v>0</v>
      </c>
      <c r="AZ281" s="42">
        <v>0</v>
      </c>
      <c r="BA281" s="42">
        <v>0</v>
      </c>
      <c r="BB281" s="42">
        <v>0</v>
      </c>
      <c r="BC281" s="42">
        <v>0</v>
      </c>
      <c r="BD281" s="42">
        <v>0</v>
      </c>
      <c r="BE281" s="42">
        <v>0</v>
      </c>
      <c r="BF281" s="42">
        <v>0</v>
      </c>
      <c r="BG281" s="42">
        <v>0</v>
      </c>
      <c r="BH281" s="42">
        <v>0</v>
      </c>
      <c r="BI281" s="42">
        <v>0</v>
      </c>
      <c r="BJ281" s="42">
        <v>0</v>
      </c>
      <c r="BK281" s="42">
        <v>0</v>
      </c>
      <c r="BL281" s="42">
        <v>0</v>
      </c>
      <c r="BM281" s="42">
        <v>0</v>
      </c>
      <c r="BN281" s="42">
        <v>0</v>
      </c>
      <c r="BO281" s="42">
        <v>0</v>
      </c>
      <c r="BP281" s="42">
        <v>0</v>
      </c>
      <c r="BQ281" s="42">
        <v>0</v>
      </c>
      <c r="BR281" s="42">
        <v>0</v>
      </c>
      <c r="BS281" s="42">
        <v>0</v>
      </c>
      <c r="BT281" s="42" t="s">
        <v>159</v>
      </c>
      <c r="BU281" s="42" t="s">
        <v>159</v>
      </c>
      <c r="BV281" s="42">
        <v>0</v>
      </c>
      <c r="BW281" s="42">
        <v>0</v>
      </c>
      <c r="BX281" s="42">
        <v>0</v>
      </c>
      <c r="BY281" s="42">
        <v>0</v>
      </c>
      <c r="BZ281" s="39" t="s">
        <v>159</v>
      </c>
      <c r="CA281" s="39" t="s">
        <v>159</v>
      </c>
      <c r="CB281" s="42">
        <v>0</v>
      </c>
      <c r="CC281" s="42">
        <v>0</v>
      </c>
      <c r="CD281" s="42">
        <v>0</v>
      </c>
      <c r="CE281" s="42">
        <v>0</v>
      </c>
      <c r="CF281" s="42">
        <v>0</v>
      </c>
      <c r="CG281" s="42">
        <v>0</v>
      </c>
      <c r="CH281" s="42">
        <v>0</v>
      </c>
      <c r="CI281" s="42">
        <v>0</v>
      </c>
      <c r="CJ281" s="42">
        <v>0</v>
      </c>
      <c r="CK281" s="42">
        <v>0</v>
      </c>
      <c r="CL281" s="42">
        <v>0</v>
      </c>
      <c r="CM281" s="42">
        <v>0</v>
      </c>
      <c r="CN281" s="42">
        <v>0</v>
      </c>
      <c r="CO281" s="42">
        <v>0</v>
      </c>
      <c r="CP281" s="42">
        <v>0</v>
      </c>
      <c r="CQ281" s="42">
        <v>0</v>
      </c>
    </row>
    <row r="282" spans="1:95" ht="31.5" x14ac:dyDescent="0.2">
      <c r="A282" s="45" t="str">
        <f>'[1]Формат ИПР'!A270</f>
        <v>1.3.3.4.2</v>
      </c>
      <c r="B282" s="45" t="str">
        <f>'[1]Формат ИПР'!B270</f>
        <v>Создание, приобретение прочих объектов нематериальных активов всего, в том числе:</v>
      </c>
      <c r="C282" s="45" t="str">
        <f>'[1]Формат ИПР'!C270</f>
        <v>Г</v>
      </c>
      <c r="D282" s="42">
        <v>0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0</v>
      </c>
      <c r="P282" s="42">
        <v>0</v>
      </c>
      <c r="Q282" s="42">
        <v>0</v>
      </c>
      <c r="R282" s="42">
        <v>0</v>
      </c>
      <c r="S282" s="42">
        <v>0</v>
      </c>
      <c r="T282" s="42">
        <v>0</v>
      </c>
      <c r="U282" s="42">
        <v>0</v>
      </c>
      <c r="V282" s="42">
        <v>0</v>
      </c>
      <c r="W282" s="42">
        <v>0</v>
      </c>
      <c r="X282" s="4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>
        <v>0</v>
      </c>
      <c r="AJ282" s="42">
        <v>0</v>
      </c>
      <c r="AK282" s="42">
        <v>0</v>
      </c>
      <c r="AL282" s="42">
        <v>0</v>
      </c>
      <c r="AM282" s="42">
        <v>0</v>
      </c>
      <c r="AN282" s="42">
        <v>0</v>
      </c>
      <c r="AO282" s="42">
        <v>0</v>
      </c>
      <c r="AP282" s="48" t="s">
        <v>159</v>
      </c>
      <c r="AQ282" s="48" t="s">
        <v>159</v>
      </c>
      <c r="AR282" s="42">
        <v>0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>
        <v>0</v>
      </c>
      <c r="AY282" s="42">
        <v>0</v>
      </c>
      <c r="AZ282" s="42">
        <v>0</v>
      </c>
      <c r="BA282" s="42">
        <v>0</v>
      </c>
      <c r="BB282" s="42">
        <v>0</v>
      </c>
      <c r="BC282" s="42">
        <v>0</v>
      </c>
      <c r="BD282" s="42">
        <v>0</v>
      </c>
      <c r="BE282" s="42">
        <v>0</v>
      </c>
      <c r="BF282" s="42">
        <v>0</v>
      </c>
      <c r="BG282" s="42">
        <v>0</v>
      </c>
      <c r="BH282" s="42">
        <v>0</v>
      </c>
      <c r="BI282" s="42">
        <v>0</v>
      </c>
      <c r="BJ282" s="42">
        <v>0</v>
      </c>
      <c r="BK282" s="42">
        <v>0</v>
      </c>
      <c r="BL282" s="42">
        <v>0</v>
      </c>
      <c r="BM282" s="42">
        <v>0</v>
      </c>
      <c r="BN282" s="42">
        <v>0</v>
      </c>
      <c r="BO282" s="42">
        <v>0</v>
      </c>
      <c r="BP282" s="42">
        <v>0</v>
      </c>
      <c r="BQ282" s="42">
        <v>0</v>
      </c>
      <c r="BR282" s="42">
        <v>0</v>
      </c>
      <c r="BS282" s="42">
        <v>0</v>
      </c>
      <c r="BT282" s="42" t="s">
        <v>159</v>
      </c>
      <c r="BU282" s="42" t="s">
        <v>159</v>
      </c>
      <c r="BV282" s="42">
        <v>0</v>
      </c>
      <c r="BW282" s="42">
        <v>0</v>
      </c>
      <c r="BX282" s="42">
        <v>0</v>
      </c>
      <c r="BY282" s="42">
        <v>0</v>
      </c>
      <c r="BZ282" s="39" t="s">
        <v>159</v>
      </c>
      <c r="CA282" s="39" t="s">
        <v>159</v>
      </c>
      <c r="CB282" s="42">
        <v>0</v>
      </c>
      <c r="CC282" s="42">
        <v>0</v>
      </c>
      <c r="CD282" s="42">
        <v>0</v>
      </c>
      <c r="CE282" s="42">
        <v>0</v>
      </c>
      <c r="CF282" s="42">
        <v>0</v>
      </c>
      <c r="CG282" s="42">
        <v>0</v>
      </c>
      <c r="CH282" s="42">
        <v>0</v>
      </c>
      <c r="CI282" s="42">
        <v>0</v>
      </c>
      <c r="CJ282" s="42">
        <v>0</v>
      </c>
      <c r="CK282" s="42">
        <v>0</v>
      </c>
      <c r="CL282" s="42">
        <v>0</v>
      </c>
      <c r="CM282" s="42">
        <v>0</v>
      </c>
      <c r="CN282" s="42">
        <v>0</v>
      </c>
      <c r="CO282" s="42">
        <v>0</v>
      </c>
      <c r="CP282" s="42">
        <v>0</v>
      </c>
      <c r="CQ282" s="42">
        <v>0</v>
      </c>
    </row>
    <row r="283" spans="1:95" ht="31.5" x14ac:dyDescent="0.2">
      <c r="A283" s="45" t="str">
        <f>'[1]Формат ИПР'!A271</f>
        <v>1.3.4</v>
      </c>
      <c r="B283" s="45" t="str">
        <f>'[1]Формат ИПР'!B271</f>
        <v>Покупка земельных участков для целей реализации инвестиционных проектов, всего, в том числе:</v>
      </c>
      <c r="C283" s="45" t="str">
        <f>'[1]Формат ИПР'!C271</f>
        <v>Г</v>
      </c>
      <c r="D283" s="42">
        <v>0</v>
      </c>
      <c r="E283" s="42">
        <v>0</v>
      </c>
      <c r="F283" s="42">
        <v>0</v>
      </c>
      <c r="G283" s="42">
        <v>0</v>
      </c>
      <c r="H283" s="4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2">
        <v>0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>
        <v>0</v>
      </c>
      <c r="AK283" s="42">
        <v>0</v>
      </c>
      <c r="AL283" s="42">
        <v>0</v>
      </c>
      <c r="AM283" s="42">
        <v>0</v>
      </c>
      <c r="AN283" s="42">
        <v>0</v>
      </c>
      <c r="AO283" s="42">
        <v>0</v>
      </c>
      <c r="AP283" s="48" t="s">
        <v>159</v>
      </c>
      <c r="AQ283" s="48" t="s">
        <v>159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>
        <v>0</v>
      </c>
      <c r="AZ283" s="42">
        <v>0</v>
      </c>
      <c r="BA283" s="42">
        <v>0</v>
      </c>
      <c r="BB283" s="42">
        <v>0</v>
      </c>
      <c r="BC283" s="42">
        <v>0</v>
      </c>
      <c r="BD283" s="42">
        <v>0</v>
      </c>
      <c r="BE283" s="42">
        <v>0</v>
      </c>
      <c r="BF283" s="42">
        <v>0</v>
      </c>
      <c r="BG283" s="42">
        <v>0</v>
      </c>
      <c r="BH283" s="42">
        <v>0</v>
      </c>
      <c r="BI283" s="42">
        <v>0</v>
      </c>
      <c r="BJ283" s="42">
        <v>0</v>
      </c>
      <c r="BK283" s="42">
        <v>0</v>
      </c>
      <c r="BL283" s="42">
        <v>0</v>
      </c>
      <c r="BM283" s="42">
        <v>0</v>
      </c>
      <c r="BN283" s="42">
        <v>0</v>
      </c>
      <c r="BO283" s="42">
        <v>0</v>
      </c>
      <c r="BP283" s="42">
        <v>0</v>
      </c>
      <c r="BQ283" s="42">
        <v>0</v>
      </c>
      <c r="BR283" s="42">
        <v>0</v>
      </c>
      <c r="BS283" s="42">
        <v>0</v>
      </c>
      <c r="BT283" s="42" t="s">
        <v>159</v>
      </c>
      <c r="BU283" s="42" t="s">
        <v>159</v>
      </c>
      <c r="BV283" s="42">
        <v>0</v>
      </c>
      <c r="BW283" s="42">
        <v>0</v>
      </c>
      <c r="BX283" s="42">
        <v>0</v>
      </c>
      <c r="BY283" s="42">
        <v>0</v>
      </c>
      <c r="BZ283" s="39" t="s">
        <v>159</v>
      </c>
      <c r="CA283" s="39" t="s">
        <v>159</v>
      </c>
      <c r="CB283" s="42">
        <v>0</v>
      </c>
      <c r="CC283" s="42">
        <v>0</v>
      </c>
      <c r="CD283" s="42">
        <v>0</v>
      </c>
      <c r="CE283" s="42">
        <v>0</v>
      </c>
      <c r="CF283" s="42">
        <v>0</v>
      </c>
      <c r="CG283" s="42">
        <v>0</v>
      </c>
      <c r="CH283" s="42">
        <v>0</v>
      </c>
      <c r="CI283" s="42">
        <v>0</v>
      </c>
      <c r="CJ283" s="42">
        <v>0</v>
      </c>
      <c r="CK283" s="42">
        <v>0</v>
      </c>
      <c r="CL283" s="42">
        <v>0</v>
      </c>
      <c r="CM283" s="42">
        <v>0</v>
      </c>
      <c r="CN283" s="42">
        <v>0</v>
      </c>
      <c r="CO283" s="42">
        <v>0</v>
      </c>
      <c r="CP283" s="42">
        <v>0</v>
      </c>
      <c r="CQ283" s="42">
        <v>0</v>
      </c>
    </row>
    <row r="284" spans="1:95" ht="15.75" x14ac:dyDescent="0.2">
      <c r="A284" s="45" t="str">
        <f>'[1]Формат ИПР'!A272</f>
        <v>1.3.5</v>
      </c>
      <c r="B284" s="45" t="str">
        <f>'[1]Формат ИПР'!B272</f>
        <v>Прочие инвестиционные проекты, всего, в том числе:</v>
      </c>
      <c r="C284" s="45" t="str">
        <f>'[1]Формат ИПР'!C272</f>
        <v>Г</v>
      </c>
      <c r="D284" s="42">
        <f t="shared" ref="D284:AO284" si="118">SUM(D285:D287)</f>
        <v>0</v>
      </c>
      <c r="E284" s="42">
        <f t="shared" si="118"/>
        <v>0</v>
      </c>
      <c r="F284" s="42">
        <f t="shared" si="118"/>
        <v>0</v>
      </c>
      <c r="G284" s="42">
        <f t="shared" si="118"/>
        <v>0</v>
      </c>
      <c r="H284" s="42">
        <f t="shared" si="118"/>
        <v>0</v>
      </c>
      <c r="I284" s="42">
        <f t="shared" si="118"/>
        <v>0</v>
      </c>
      <c r="J284" s="42">
        <f t="shared" si="118"/>
        <v>0</v>
      </c>
      <c r="K284" s="42">
        <f t="shared" si="118"/>
        <v>0</v>
      </c>
      <c r="L284" s="42">
        <f t="shared" si="118"/>
        <v>0</v>
      </c>
      <c r="M284" s="42">
        <f t="shared" si="118"/>
        <v>0</v>
      </c>
      <c r="N284" s="42">
        <f t="shared" si="118"/>
        <v>0</v>
      </c>
      <c r="O284" s="42">
        <f t="shared" si="118"/>
        <v>0</v>
      </c>
      <c r="P284" s="42">
        <f t="shared" si="118"/>
        <v>0</v>
      </c>
      <c r="Q284" s="42">
        <f t="shared" si="118"/>
        <v>0</v>
      </c>
      <c r="R284" s="42">
        <f t="shared" si="118"/>
        <v>0</v>
      </c>
      <c r="S284" s="42">
        <f t="shared" si="118"/>
        <v>0</v>
      </c>
      <c r="T284" s="42">
        <f t="shared" si="118"/>
        <v>0</v>
      </c>
      <c r="U284" s="42">
        <f t="shared" si="118"/>
        <v>0</v>
      </c>
      <c r="V284" s="42">
        <f t="shared" si="118"/>
        <v>0</v>
      </c>
      <c r="W284" s="42">
        <f t="shared" si="118"/>
        <v>0</v>
      </c>
      <c r="X284" s="42">
        <f t="shared" si="118"/>
        <v>0</v>
      </c>
      <c r="Y284" s="42">
        <f t="shared" si="118"/>
        <v>0</v>
      </c>
      <c r="Z284" s="42">
        <f t="shared" si="118"/>
        <v>0</v>
      </c>
      <c r="AA284" s="42">
        <f t="shared" si="118"/>
        <v>0</v>
      </c>
      <c r="AB284" s="42">
        <f t="shared" si="118"/>
        <v>0</v>
      </c>
      <c r="AC284" s="42">
        <f t="shared" si="118"/>
        <v>0</v>
      </c>
      <c r="AD284" s="42">
        <f t="shared" si="118"/>
        <v>0</v>
      </c>
      <c r="AE284" s="42">
        <f t="shared" si="118"/>
        <v>0</v>
      </c>
      <c r="AF284" s="42">
        <f t="shared" si="118"/>
        <v>0</v>
      </c>
      <c r="AG284" s="42">
        <f t="shared" si="118"/>
        <v>0</v>
      </c>
      <c r="AH284" s="42">
        <f t="shared" si="118"/>
        <v>0</v>
      </c>
      <c r="AI284" s="42">
        <f t="shared" si="118"/>
        <v>0</v>
      </c>
      <c r="AJ284" s="42">
        <f t="shared" si="118"/>
        <v>0</v>
      </c>
      <c r="AK284" s="42">
        <f t="shared" si="118"/>
        <v>0</v>
      </c>
      <c r="AL284" s="42">
        <f t="shared" si="118"/>
        <v>0</v>
      </c>
      <c r="AM284" s="42">
        <f t="shared" si="118"/>
        <v>0</v>
      </c>
      <c r="AN284" s="42">
        <f t="shared" si="118"/>
        <v>0</v>
      </c>
      <c r="AO284" s="42">
        <f t="shared" si="118"/>
        <v>0</v>
      </c>
      <c r="AP284" s="48" t="s">
        <v>159</v>
      </c>
      <c r="AQ284" s="48" t="s">
        <v>159</v>
      </c>
      <c r="AR284" s="42">
        <f t="shared" ref="AR284:BS284" si="119">SUM(AR285:AR287)</f>
        <v>0</v>
      </c>
      <c r="AS284" s="42">
        <f t="shared" si="119"/>
        <v>0</v>
      </c>
      <c r="AT284" s="42">
        <f t="shared" si="119"/>
        <v>0</v>
      </c>
      <c r="AU284" s="42">
        <f t="shared" si="119"/>
        <v>0</v>
      </c>
      <c r="AV284" s="42">
        <f t="shared" si="119"/>
        <v>0</v>
      </c>
      <c r="AW284" s="42">
        <f t="shared" si="119"/>
        <v>0</v>
      </c>
      <c r="AX284" s="42">
        <f t="shared" si="119"/>
        <v>0</v>
      </c>
      <c r="AY284" s="42">
        <f t="shared" si="119"/>
        <v>0</v>
      </c>
      <c r="AZ284" s="42">
        <f t="shared" si="119"/>
        <v>0</v>
      </c>
      <c r="BA284" s="42">
        <f t="shared" si="119"/>
        <v>0</v>
      </c>
      <c r="BB284" s="42">
        <f t="shared" si="119"/>
        <v>0</v>
      </c>
      <c r="BC284" s="42">
        <f t="shared" si="119"/>
        <v>0</v>
      </c>
      <c r="BD284" s="42">
        <f t="shared" si="119"/>
        <v>0</v>
      </c>
      <c r="BE284" s="42">
        <f t="shared" si="119"/>
        <v>0</v>
      </c>
      <c r="BF284" s="42">
        <f t="shared" si="119"/>
        <v>0</v>
      </c>
      <c r="BG284" s="42">
        <f t="shared" si="119"/>
        <v>0</v>
      </c>
      <c r="BH284" s="42">
        <f t="shared" si="119"/>
        <v>0</v>
      </c>
      <c r="BI284" s="42">
        <f t="shared" si="119"/>
        <v>0</v>
      </c>
      <c r="BJ284" s="42">
        <f t="shared" si="119"/>
        <v>0</v>
      </c>
      <c r="BK284" s="42">
        <f t="shared" si="119"/>
        <v>0</v>
      </c>
      <c r="BL284" s="42">
        <f t="shared" si="119"/>
        <v>0</v>
      </c>
      <c r="BM284" s="42">
        <f t="shared" si="119"/>
        <v>0</v>
      </c>
      <c r="BN284" s="42">
        <f t="shared" si="119"/>
        <v>0</v>
      </c>
      <c r="BO284" s="42">
        <f t="shared" si="119"/>
        <v>0</v>
      </c>
      <c r="BP284" s="42">
        <f t="shared" si="119"/>
        <v>0</v>
      </c>
      <c r="BQ284" s="42">
        <f t="shared" si="119"/>
        <v>0</v>
      </c>
      <c r="BR284" s="42">
        <f t="shared" si="119"/>
        <v>0</v>
      </c>
      <c r="BS284" s="42">
        <f t="shared" si="119"/>
        <v>0</v>
      </c>
      <c r="BT284" s="42" t="s">
        <v>159</v>
      </c>
      <c r="BU284" s="42" t="s">
        <v>159</v>
      </c>
      <c r="BV284" s="42">
        <f t="shared" ref="BV284:BY284" si="120">SUM(BV285:BV287)</f>
        <v>0</v>
      </c>
      <c r="BW284" s="42">
        <f t="shared" si="120"/>
        <v>0</v>
      </c>
      <c r="BX284" s="42">
        <f t="shared" si="120"/>
        <v>0</v>
      </c>
      <c r="BY284" s="42">
        <f t="shared" si="120"/>
        <v>0</v>
      </c>
      <c r="BZ284" s="39" t="s">
        <v>159</v>
      </c>
      <c r="CA284" s="39" t="s">
        <v>159</v>
      </c>
      <c r="CB284" s="42">
        <f t="shared" ref="CB284:CQ284" si="121">SUM(CB285:CB287)</f>
        <v>0</v>
      </c>
      <c r="CC284" s="42">
        <f t="shared" si="121"/>
        <v>0</v>
      </c>
      <c r="CD284" s="42">
        <f t="shared" si="121"/>
        <v>0</v>
      </c>
      <c r="CE284" s="42">
        <f t="shared" si="121"/>
        <v>0</v>
      </c>
      <c r="CF284" s="42">
        <f t="shared" si="121"/>
        <v>44.140589189956394</v>
      </c>
      <c r="CG284" s="42">
        <f t="shared" si="121"/>
        <v>42.156943049999995</v>
      </c>
      <c r="CH284" s="42">
        <f t="shared" si="121"/>
        <v>0</v>
      </c>
      <c r="CI284" s="42">
        <f t="shared" si="121"/>
        <v>0</v>
      </c>
      <c r="CJ284" s="42">
        <f t="shared" si="121"/>
        <v>0</v>
      </c>
      <c r="CK284" s="42">
        <f t="shared" si="121"/>
        <v>0</v>
      </c>
      <c r="CL284" s="42">
        <f t="shared" si="121"/>
        <v>0</v>
      </c>
      <c r="CM284" s="42">
        <f t="shared" si="121"/>
        <v>0</v>
      </c>
      <c r="CN284" s="42">
        <f t="shared" si="121"/>
        <v>0</v>
      </c>
      <c r="CO284" s="42">
        <f t="shared" si="121"/>
        <v>0</v>
      </c>
      <c r="CP284" s="42">
        <f t="shared" si="121"/>
        <v>0</v>
      </c>
      <c r="CQ284" s="42">
        <f t="shared" si="121"/>
        <v>0</v>
      </c>
    </row>
    <row r="285" spans="1:95" s="44" customFormat="1" ht="78.75" x14ac:dyDescent="0.3">
      <c r="A285" s="46" t="str">
        <f>'[1]Формат ИПР'!A273</f>
        <v>1.3.5</v>
      </c>
      <c r="B285" s="46" t="str">
        <f>'[1]Формат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46" t="str">
        <f>'[1]Формат ИПР'!C273</f>
        <v>K_Che355</v>
      </c>
      <c r="D285" s="39">
        <v>0</v>
      </c>
      <c r="E285" s="39">
        <f>IF('[1]Формат ИПР'!$KU273=110,'[1]Формат ИПР'!$JQ273,0)</f>
        <v>0</v>
      </c>
      <c r="F285" s="39">
        <v>0</v>
      </c>
      <c r="G285" s="39">
        <f>IF('[1]Формат ИПР'!$KU273=35,'[1]Формат ИПР'!$JQ273,0)</f>
        <v>0</v>
      </c>
      <c r="H285" s="39">
        <v>0</v>
      </c>
      <c r="I285" s="39">
        <f>IF('[1]Формат ИПР'!$KU273=10,'[1]Формат ИПР'!$JQ273,0)</f>
        <v>0</v>
      </c>
      <c r="J285" s="39">
        <v>0</v>
      </c>
      <c r="K285" s="39">
        <v>0</v>
      </c>
      <c r="L285" s="39">
        <v>0</v>
      </c>
      <c r="M285" s="39">
        <v>0</v>
      </c>
      <c r="N285" s="39">
        <v>0</v>
      </c>
      <c r="O285" s="39">
        <v>0</v>
      </c>
      <c r="P285" s="39">
        <v>0</v>
      </c>
      <c r="Q285" s="39">
        <f>IF('[1]Формат ИПР'!$KU273=110,'[1]Формат ИПР'!$JP273,0)</f>
        <v>0</v>
      </c>
      <c r="R285" s="39">
        <v>0</v>
      </c>
      <c r="S285" s="39">
        <f>IF('[1]Формат ИПР'!$KU273=35,'[1]Формат ИПР'!$JP273,0)</f>
        <v>0</v>
      </c>
      <c r="T285" s="39">
        <v>0</v>
      </c>
      <c r="U285" s="39">
        <f>IF('[1]Формат ИПР'!$KU273=10,'[1]Формат ИПР'!$JP273,0)</f>
        <v>0</v>
      </c>
      <c r="V285" s="39">
        <v>0</v>
      </c>
      <c r="W285" s="39">
        <f>IF('[1]Формат ИПР'!$KU273=6,'[1]Формат ИПР'!$JP273,0)</f>
        <v>0</v>
      </c>
      <c r="X285" s="39">
        <v>0</v>
      </c>
      <c r="Y285" s="39">
        <f>IF('[1]Формат ИПР'!$KU273=0.4,'[1]Формат ИПР'!$JP273,0)</f>
        <v>0</v>
      </c>
      <c r="Z285" s="39">
        <v>0</v>
      </c>
      <c r="AA285" s="39">
        <v>0</v>
      </c>
      <c r="AB285" s="39">
        <v>0</v>
      </c>
      <c r="AC285" s="39">
        <v>0</v>
      </c>
      <c r="AD285" s="39">
        <v>0</v>
      </c>
      <c r="AE285" s="39">
        <v>0</v>
      </c>
      <c r="AF285" s="39">
        <v>0</v>
      </c>
      <c r="AG285" s="39">
        <v>0</v>
      </c>
      <c r="AH285" s="39">
        <v>0</v>
      </c>
      <c r="AI285" s="39">
        <v>0</v>
      </c>
      <c r="AJ285" s="39" t="s">
        <v>159</v>
      </c>
      <c r="AK285" s="39">
        <v>0</v>
      </c>
      <c r="AL285" s="39" t="s">
        <v>159</v>
      </c>
      <c r="AM285" s="39" t="s">
        <v>159</v>
      </c>
      <c r="AN285" s="39" t="s">
        <v>159</v>
      </c>
      <c r="AO285" s="39">
        <v>0</v>
      </c>
      <c r="AP285" s="39" t="s">
        <v>159</v>
      </c>
      <c r="AQ285" s="39" t="s">
        <v>159</v>
      </c>
      <c r="AR285" s="39">
        <v>0</v>
      </c>
      <c r="AS285" s="39">
        <f>IF('[1]Формат ИПР'!$KU273=110,'[1]Формат ИПР'!$CA273-'[1]Формат ИПР'!$JQ273,0)</f>
        <v>0</v>
      </c>
      <c r="AT285" s="39">
        <v>0</v>
      </c>
      <c r="AU285" s="39">
        <f>IF('[1]Формат ИПР'!$KU273=35,'[1]Формат ИПР'!$CA273-'[1]Формат ИПР'!$JQ273,0)</f>
        <v>0</v>
      </c>
      <c r="AV285" s="39">
        <v>0</v>
      </c>
      <c r="AW285" s="39">
        <f>IF('[1]Формат ИПР'!$KU273=10,'[1]Формат ИПР'!$CA273-'[1]Формат ИПР'!$JQ273,0)</f>
        <v>0</v>
      </c>
      <c r="AX285" s="39">
        <v>0</v>
      </c>
      <c r="AY285" s="39">
        <f>IF('[1]Формат ИПР'!$KU273=110,'[1]Формат ИПР'!$BZ273-'[1]Формат ИПР'!$JP273,0)</f>
        <v>0</v>
      </c>
      <c r="AZ285" s="39">
        <v>0</v>
      </c>
      <c r="BA285" s="39">
        <f>IF('[1]Формат ИПР'!$KU273=35,'[1]Формат ИПР'!$BZ273-'[1]Формат ИПР'!$JP273,0)</f>
        <v>0</v>
      </c>
      <c r="BB285" s="39">
        <v>0</v>
      </c>
      <c r="BC285" s="39">
        <f>IF('[1]Формат ИПР'!$KU273=10,'[1]Формат ИПР'!$BZ273-'[1]Формат ИПР'!$JP273,0)</f>
        <v>0</v>
      </c>
      <c r="BD285" s="39">
        <v>0</v>
      </c>
      <c r="BE285" s="39">
        <f>IF('[1]Формат ИПР'!$KU273=6,'[1]Формат ИПР'!$BZ273-'[1]Формат ИПР'!$JP273,0)</f>
        <v>0</v>
      </c>
      <c r="BF285" s="39">
        <v>0</v>
      </c>
      <c r="BG285" s="39">
        <f>IF('[1]Формат ИПР'!$KU273=0.4,'[1]Формат ИПР'!$BZ273-'[1]Формат ИПР'!$JP273,0)</f>
        <v>0</v>
      </c>
      <c r="BH285" s="39">
        <v>0</v>
      </c>
      <c r="BI285" s="39">
        <v>0</v>
      </c>
      <c r="BJ285" s="39">
        <v>0</v>
      </c>
      <c r="BK285" s="39">
        <v>0</v>
      </c>
      <c r="BL285" s="39">
        <v>0</v>
      </c>
      <c r="BM285" s="39">
        <v>0</v>
      </c>
      <c r="BN285" s="39">
        <v>0</v>
      </c>
      <c r="BO285" s="39">
        <v>0</v>
      </c>
      <c r="BP285" s="39">
        <v>0</v>
      </c>
      <c r="BQ285" s="39">
        <v>0</v>
      </c>
      <c r="BR285" s="39">
        <v>0</v>
      </c>
      <c r="BS285" s="39">
        <v>0</v>
      </c>
      <c r="BT285" s="39" t="s">
        <v>159</v>
      </c>
      <c r="BU285" s="39" t="s">
        <v>159</v>
      </c>
      <c r="BV285" s="39" t="s">
        <v>159</v>
      </c>
      <c r="BW285" s="39" t="s">
        <v>159</v>
      </c>
      <c r="BX285" s="39" t="s">
        <v>159</v>
      </c>
      <c r="BY285" s="39" t="s">
        <v>159</v>
      </c>
      <c r="BZ285" s="39" t="s">
        <v>159</v>
      </c>
      <c r="CA285" s="39" t="s">
        <v>159</v>
      </c>
      <c r="CB285" s="39" t="s">
        <v>159</v>
      </c>
      <c r="CC285" s="39">
        <v>0</v>
      </c>
      <c r="CD285" s="39" t="s">
        <v>159</v>
      </c>
      <c r="CE285" s="39" t="s">
        <v>159</v>
      </c>
      <c r="CF285" s="39">
        <v>44.140589189956394</v>
      </c>
      <c r="CG285" s="39">
        <f>IF((CI285+CK285+CM285+CO285+CQ285)&gt;0,0,'[1]Формат ИПР'!Z273)</f>
        <v>42.156943049999995</v>
      </c>
      <c r="CH285" s="39">
        <v>0</v>
      </c>
      <c r="CI285" s="39">
        <v>0</v>
      </c>
      <c r="CJ285" s="39">
        <v>0</v>
      </c>
      <c r="CK285" s="39">
        <v>0</v>
      </c>
      <c r="CL285" s="39">
        <v>0</v>
      </c>
      <c r="CM285" s="39">
        <v>0</v>
      </c>
      <c r="CN285" s="39">
        <v>0</v>
      </c>
      <c r="CO285" s="39">
        <v>0</v>
      </c>
      <c r="CP285" s="39">
        <v>0</v>
      </c>
      <c r="CQ285" s="39">
        <v>0</v>
      </c>
    </row>
    <row r="286" spans="1:95" s="44" customFormat="1" ht="78.75" x14ac:dyDescent="0.3">
      <c r="A286" s="46" t="str">
        <f>'[1]Формат ИПР'!A274</f>
        <v>1.3.5</v>
      </c>
      <c r="B286" s="46" t="str">
        <f>'[1]Формат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46" t="str">
        <f>'[1]Формат ИПР'!C274</f>
        <v>K_Che356</v>
      </c>
      <c r="D286" s="39">
        <v>0</v>
      </c>
      <c r="E286" s="39">
        <f>IF('[1]Формат ИПР'!$KU274=110,'[1]Формат ИПР'!$JQ274,0)</f>
        <v>0</v>
      </c>
      <c r="F286" s="39">
        <v>0</v>
      </c>
      <c r="G286" s="39">
        <f>IF('[1]Формат ИПР'!$KU274=35,'[1]Формат ИПР'!$JQ274,0)</f>
        <v>0</v>
      </c>
      <c r="H286" s="39">
        <v>0</v>
      </c>
      <c r="I286" s="39">
        <f>IF('[1]Формат ИПР'!$KU274=10,'[1]Формат ИПР'!$JQ274,0)</f>
        <v>0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  <c r="Q286" s="39">
        <f>IF('[1]Формат ИПР'!$KU274=110,'[1]Формат ИПР'!$JP274,0)</f>
        <v>0</v>
      </c>
      <c r="R286" s="39">
        <v>0</v>
      </c>
      <c r="S286" s="39">
        <f>IF('[1]Формат ИПР'!$KU274=35,'[1]Формат ИПР'!$JP274,0)</f>
        <v>0</v>
      </c>
      <c r="T286" s="39">
        <v>0</v>
      </c>
      <c r="U286" s="39">
        <f>IF('[1]Формат ИПР'!$KU274=10,'[1]Формат ИПР'!$JP274,0)</f>
        <v>0</v>
      </c>
      <c r="V286" s="39">
        <v>0</v>
      </c>
      <c r="W286" s="39">
        <f>IF('[1]Формат ИПР'!$KU274=6,'[1]Формат ИПР'!$JP274,0)</f>
        <v>0</v>
      </c>
      <c r="X286" s="39">
        <v>0</v>
      </c>
      <c r="Y286" s="39">
        <f>IF('[1]Формат ИПР'!$KU274=0.4,'[1]Формат ИПР'!$JP274,0)</f>
        <v>0</v>
      </c>
      <c r="Z286" s="39">
        <v>0</v>
      </c>
      <c r="AA286" s="39">
        <v>0</v>
      </c>
      <c r="AB286" s="39">
        <v>0</v>
      </c>
      <c r="AC286" s="39">
        <v>0</v>
      </c>
      <c r="AD286" s="39">
        <v>0</v>
      </c>
      <c r="AE286" s="39">
        <v>0</v>
      </c>
      <c r="AF286" s="39">
        <v>0</v>
      </c>
      <c r="AG286" s="39">
        <v>0</v>
      </c>
      <c r="AH286" s="39">
        <v>0</v>
      </c>
      <c r="AI286" s="39">
        <v>0</v>
      </c>
      <c r="AJ286" s="39" t="s">
        <v>159</v>
      </c>
      <c r="AK286" s="39">
        <v>0</v>
      </c>
      <c r="AL286" s="39" t="s">
        <v>159</v>
      </c>
      <c r="AM286" s="39" t="s">
        <v>159</v>
      </c>
      <c r="AN286" s="39" t="s">
        <v>159</v>
      </c>
      <c r="AO286" s="39">
        <v>0</v>
      </c>
      <c r="AP286" s="39" t="s">
        <v>159</v>
      </c>
      <c r="AQ286" s="39" t="s">
        <v>159</v>
      </c>
      <c r="AR286" s="39">
        <v>0</v>
      </c>
      <c r="AS286" s="39">
        <f>IF('[1]Формат ИПР'!$KU274=110,'[1]Формат ИПР'!$CA274-'[1]Формат ИПР'!$JQ274,0)</f>
        <v>0</v>
      </c>
      <c r="AT286" s="39">
        <v>0</v>
      </c>
      <c r="AU286" s="39">
        <f>IF('[1]Формат ИПР'!$KU274=35,'[1]Формат ИПР'!$CA274-'[1]Формат ИПР'!$JQ274,0)</f>
        <v>0</v>
      </c>
      <c r="AV286" s="39">
        <v>0</v>
      </c>
      <c r="AW286" s="39">
        <f>IF('[1]Формат ИПР'!$KU274=10,'[1]Формат ИПР'!$CA274-'[1]Формат ИПР'!$JQ274,0)</f>
        <v>0</v>
      </c>
      <c r="AX286" s="39">
        <v>0</v>
      </c>
      <c r="AY286" s="39">
        <f>IF('[1]Формат ИПР'!$KU274=110,'[1]Формат ИПР'!$BZ274-'[1]Формат ИПР'!$JP274,0)</f>
        <v>0</v>
      </c>
      <c r="AZ286" s="39">
        <v>0</v>
      </c>
      <c r="BA286" s="39">
        <f>IF('[1]Формат ИПР'!$KU274=35,'[1]Формат ИПР'!$BZ274-'[1]Формат ИПР'!$JP274,0)</f>
        <v>0</v>
      </c>
      <c r="BB286" s="39">
        <v>0</v>
      </c>
      <c r="BC286" s="39">
        <f>IF('[1]Формат ИПР'!$KU274=10,'[1]Формат ИПР'!$BZ274-'[1]Формат ИПР'!$JP274,0)</f>
        <v>0</v>
      </c>
      <c r="BD286" s="39">
        <v>0</v>
      </c>
      <c r="BE286" s="39">
        <f>IF('[1]Формат ИПР'!$KU274=6,'[1]Формат ИПР'!$BZ274-'[1]Формат ИПР'!$JP274,0)</f>
        <v>0</v>
      </c>
      <c r="BF286" s="39">
        <v>0</v>
      </c>
      <c r="BG286" s="39">
        <f>IF('[1]Формат ИПР'!$KU274=0.4,'[1]Формат ИПР'!$BZ274-'[1]Формат ИПР'!$JP274,0)</f>
        <v>0</v>
      </c>
      <c r="BH286" s="39">
        <v>0</v>
      </c>
      <c r="BI286" s="39">
        <v>0</v>
      </c>
      <c r="BJ286" s="39">
        <v>0</v>
      </c>
      <c r="BK286" s="39">
        <v>0</v>
      </c>
      <c r="BL286" s="39">
        <v>0</v>
      </c>
      <c r="BM286" s="39">
        <v>0</v>
      </c>
      <c r="BN286" s="39">
        <v>0</v>
      </c>
      <c r="BO286" s="39">
        <v>0</v>
      </c>
      <c r="BP286" s="39">
        <v>0</v>
      </c>
      <c r="BQ286" s="39">
        <v>0</v>
      </c>
      <c r="BR286" s="39">
        <v>0</v>
      </c>
      <c r="BS286" s="39">
        <v>0</v>
      </c>
      <c r="BT286" s="39" t="s">
        <v>159</v>
      </c>
      <c r="BU286" s="39" t="s">
        <v>159</v>
      </c>
      <c r="BV286" s="39" t="s">
        <v>159</v>
      </c>
      <c r="BW286" s="39" t="s">
        <v>159</v>
      </c>
      <c r="BX286" s="39" t="s">
        <v>159</v>
      </c>
      <c r="BY286" s="39" t="s">
        <v>159</v>
      </c>
      <c r="BZ286" s="39" t="s">
        <v>159</v>
      </c>
      <c r="CA286" s="39" t="s">
        <v>159</v>
      </c>
      <c r="CB286" s="39" t="s">
        <v>159</v>
      </c>
      <c r="CC286" s="39">
        <v>0</v>
      </c>
      <c r="CD286" s="39" t="s">
        <v>159</v>
      </c>
      <c r="CE286" s="39" t="s">
        <v>159</v>
      </c>
      <c r="CF286" s="39">
        <v>0</v>
      </c>
      <c r="CG286" s="39">
        <f>IF((CI286+CK286+CM286+CO286+CQ286)&gt;0,0,'[1]Формат ИПР'!Z274)</f>
        <v>0</v>
      </c>
      <c r="CH286" s="39">
        <v>0</v>
      </c>
      <c r="CI286" s="39">
        <v>0</v>
      </c>
      <c r="CJ286" s="39">
        <v>0</v>
      </c>
      <c r="CK286" s="39">
        <v>0</v>
      </c>
      <c r="CL286" s="39">
        <v>0</v>
      </c>
      <c r="CM286" s="39">
        <v>0</v>
      </c>
      <c r="CN286" s="39">
        <v>0</v>
      </c>
      <c r="CO286" s="39">
        <v>0</v>
      </c>
      <c r="CP286" s="39">
        <v>0</v>
      </c>
      <c r="CQ286" s="39">
        <v>0</v>
      </c>
    </row>
    <row r="287" spans="1:95" s="44" customFormat="1" ht="78.75" x14ac:dyDescent="0.3">
      <c r="A287" s="46" t="str">
        <f>'[1]Формат ИПР'!A275</f>
        <v>1.3.5</v>
      </c>
      <c r="B287" s="46" t="str">
        <f>'[1]Формат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46" t="str">
        <f>'[1]Формат ИПР'!C275</f>
        <v>K_Che357</v>
      </c>
      <c r="D287" s="39">
        <v>0</v>
      </c>
      <c r="E287" s="39">
        <f>IF('[1]Формат ИПР'!$KU275=110,'[1]Формат ИПР'!$JQ275,0)</f>
        <v>0</v>
      </c>
      <c r="F287" s="39">
        <v>0</v>
      </c>
      <c r="G287" s="39">
        <f>IF('[1]Формат ИПР'!$KU275=35,'[1]Формат ИПР'!$JQ275,0)</f>
        <v>0</v>
      </c>
      <c r="H287" s="39">
        <v>0</v>
      </c>
      <c r="I287" s="39">
        <f>IF('[1]Формат ИПР'!$KU275=10,'[1]Формат ИПР'!$JQ275,0)</f>
        <v>0</v>
      </c>
      <c r="J287" s="39">
        <v>0</v>
      </c>
      <c r="K287" s="39">
        <v>0</v>
      </c>
      <c r="L287" s="39">
        <v>0</v>
      </c>
      <c r="M287" s="39">
        <v>0</v>
      </c>
      <c r="N287" s="39">
        <v>0</v>
      </c>
      <c r="O287" s="39">
        <v>0</v>
      </c>
      <c r="P287" s="39">
        <v>0</v>
      </c>
      <c r="Q287" s="39">
        <f>IF('[1]Формат ИПР'!$KU275=110,'[1]Формат ИПР'!$JP275,0)</f>
        <v>0</v>
      </c>
      <c r="R287" s="39">
        <v>0</v>
      </c>
      <c r="S287" s="39">
        <f>IF('[1]Формат ИПР'!$KU275=35,'[1]Формат ИПР'!$JP275,0)</f>
        <v>0</v>
      </c>
      <c r="T287" s="39">
        <v>0</v>
      </c>
      <c r="U287" s="39">
        <f>IF('[1]Формат ИПР'!$KU275=10,'[1]Формат ИПР'!$JP275,0)</f>
        <v>0</v>
      </c>
      <c r="V287" s="39">
        <v>0</v>
      </c>
      <c r="W287" s="39">
        <f>IF('[1]Формат ИПР'!$KU275=6,'[1]Формат ИПР'!$JP275,0)</f>
        <v>0</v>
      </c>
      <c r="X287" s="39">
        <v>0</v>
      </c>
      <c r="Y287" s="39">
        <f>IF('[1]Формат ИПР'!$KU275=0.4,'[1]Формат ИПР'!$JP275,0)</f>
        <v>0</v>
      </c>
      <c r="Z287" s="39">
        <v>0</v>
      </c>
      <c r="AA287" s="39">
        <v>0</v>
      </c>
      <c r="AB287" s="39">
        <v>0</v>
      </c>
      <c r="AC287" s="39">
        <v>0</v>
      </c>
      <c r="AD287" s="39">
        <v>0</v>
      </c>
      <c r="AE287" s="39">
        <v>0</v>
      </c>
      <c r="AF287" s="39">
        <v>0</v>
      </c>
      <c r="AG287" s="39">
        <v>0</v>
      </c>
      <c r="AH287" s="39">
        <v>0</v>
      </c>
      <c r="AI287" s="39">
        <v>0</v>
      </c>
      <c r="AJ287" s="39" t="s">
        <v>159</v>
      </c>
      <c r="AK287" s="39">
        <v>0</v>
      </c>
      <c r="AL287" s="39" t="s">
        <v>159</v>
      </c>
      <c r="AM287" s="39" t="s">
        <v>159</v>
      </c>
      <c r="AN287" s="39" t="s">
        <v>159</v>
      </c>
      <c r="AO287" s="39">
        <v>0</v>
      </c>
      <c r="AP287" s="39" t="s">
        <v>159</v>
      </c>
      <c r="AQ287" s="39" t="s">
        <v>159</v>
      </c>
      <c r="AR287" s="39">
        <v>0</v>
      </c>
      <c r="AS287" s="39">
        <f>IF('[1]Формат ИПР'!$KU275=110,'[1]Формат ИПР'!$CA275-'[1]Формат ИПР'!$JQ275,0)</f>
        <v>0</v>
      </c>
      <c r="AT287" s="39">
        <v>0</v>
      </c>
      <c r="AU287" s="39">
        <f>IF('[1]Формат ИПР'!$KU275=35,'[1]Формат ИПР'!$CA275-'[1]Формат ИПР'!$JQ275,0)</f>
        <v>0</v>
      </c>
      <c r="AV287" s="39">
        <v>0</v>
      </c>
      <c r="AW287" s="39">
        <f>IF('[1]Формат ИПР'!$KU275=10,'[1]Формат ИПР'!$CA275-'[1]Формат ИПР'!$JQ275,0)</f>
        <v>0</v>
      </c>
      <c r="AX287" s="39">
        <v>0</v>
      </c>
      <c r="AY287" s="39">
        <f>IF('[1]Формат ИПР'!$KU275=110,'[1]Формат ИПР'!$BZ275-'[1]Формат ИПР'!$JP275,0)</f>
        <v>0</v>
      </c>
      <c r="AZ287" s="39">
        <v>0</v>
      </c>
      <c r="BA287" s="39">
        <f>IF('[1]Формат ИПР'!$KU275=35,'[1]Формат ИПР'!$BZ275-'[1]Формат ИПР'!$JP275,0)</f>
        <v>0</v>
      </c>
      <c r="BB287" s="39">
        <v>0</v>
      </c>
      <c r="BC287" s="39">
        <f>IF('[1]Формат ИПР'!$KU275=10,'[1]Формат ИПР'!$BZ275-'[1]Формат ИПР'!$JP275,0)</f>
        <v>0</v>
      </c>
      <c r="BD287" s="39">
        <v>0</v>
      </c>
      <c r="BE287" s="39">
        <f>IF('[1]Формат ИПР'!$KU275=6,'[1]Формат ИПР'!$BZ275-'[1]Формат ИПР'!$JP275,0)</f>
        <v>0</v>
      </c>
      <c r="BF287" s="39">
        <v>0</v>
      </c>
      <c r="BG287" s="39">
        <f>IF('[1]Формат ИПР'!$KU275=0.4,'[1]Формат ИПР'!$BZ275-'[1]Формат ИПР'!$JP275,0)</f>
        <v>0</v>
      </c>
      <c r="BH287" s="39">
        <v>0</v>
      </c>
      <c r="BI287" s="39">
        <v>0</v>
      </c>
      <c r="BJ287" s="39">
        <v>0</v>
      </c>
      <c r="BK287" s="39">
        <v>0</v>
      </c>
      <c r="BL287" s="39">
        <v>0</v>
      </c>
      <c r="BM287" s="39">
        <v>0</v>
      </c>
      <c r="BN287" s="39">
        <v>0</v>
      </c>
      <c r="BO287" s="39">
        <v>0</v>
      </c>
      <c r="BP287" s="39">
        <v>0</v>
      </c>
      <c r="BQ287" s="39">
        <v>0</v>
      </c>
      <c r="BR287" s="39">
        <v>0</v>
      </c>
      <c r="BS287" s="39">
        <v>0</v>
      </c>
      <c r="BT287" s="39" t="s">
        <v>159</v>
      </c>
      <c r="BU287" s="39" t="s">
        <v>159</v>
      </c>
      <c r="BV287" s="39" t="s">
        <v>159</v>
      </c>
      <c r="BW287" s="39" t="s">
        <v>159</v>
      </c>
      <c r="BX287" s="39" t="s">
        <v>159</v>
      </c>
      <c r="BY287" s="39" t="s">
        <v>159</v>
      </c>
      <c r="BZ287" s="39" t="s">
        <v>159</v>
      </c>
      <c r="CA287" s="39" t="s">
        <v>159</v>
      </c>
      <c r="CB287" s="39" t="s">
        <v>159</v>
      </c>
      <c r="CC287" s="39">
        <v>0</v>
      </c>
      <c r="CD287" s="39" t="s">
        <v>159</v>
      </c>
      <c r="CE287" s="39" t="s">
        <v>159</v>
      </c>
      <c r="CF287" s="39">
        <v>0</v>
      </c>
      <c r="CG287" s="39">
        <f>IF((CI287+CK287+CM287+CO287+CQ287)&gt;0,0,'[1]Формат ИПР'!Z275)</f>
        <v>0</v>
      </c>
      <c r="CH287" s="39">
        <v>0</v>
      </c>
      <c r="CI287" s="39">
        <v>0</v>
      </c>
      <c r="CJ287" s="39">
        <v>0</v>
      </c>
      <c r="CK287" s="39">
        <v>0</v>
      </c>
      <c r="CL287" s="39">
        <v>0</v>
      </c>
      <c r="CM287" s="39">
        <v>0</v>
      </c>
      <c r="CN287" s="39">
        <v>0</v>
      </c>
      <c r="CO287" s="39">
        <v>0</v>
      </c>
      <c r="CP287" s="39">
        <v>0</v>
      </c>
      <c r="CQ287" s="39">
        <v>0</v>
      </c>
    </row>
    <row r="288" spans="1:95" ht="15.75" x14ac:dyDescent="0.2">
      <c r="A288" s="45" t="str">
        <f>'[1]Формат ИПР'!A276</f>
        <v>1.4</v>
      </c>
      <c r="B288" s="45" t="str">
        <f>'[1]Формат ИПР'!B276</f>
        <v>Иные инвестиционные проекты, всего, в том числе:</v>
      </c>
      <c r="C288" s="45" t="str">
        <f>'[1]Формат ИПР'!C276</f>
        <v>Г</v>
      </c>
      <c r="D288" s="50">
        <v>0</v>
      </c>
      <c r="E288" s="50">
        <v>0</v>
      </c>
      <c r="F288" s="50">
        <v>0</v>
      </c>
      <c r="G288" s="50">
        <v>0</v>
      </c>
      <c r="H288" s="50">
        <v>0</v>
      </c>
      <c r="I288" s="50">
        <v>0</v>
      </c>
      <c r="J288" s="50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0"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48" t="s">
        <v>159</v>
      </c>
      <c r="AQ288" s="48" t="s">
        <v>159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>
        <v>0</v>
      </c>
      <c r="AZ288" s="50">
        <v>0</v>
      </c>
      <c r="BA288" s="50">
        <v>0</v>
      </c>
      <c r="BB288" s="50">
        <v>0</v>
      </c>
      <c r="BC288" s="50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>
        <v>0</v>
      </c>
      <c r="BL288" s="50">
        <v>0</v>
      </c>
      <c r="BM288" s="50">
        <v>0</v>
      </c>
      <c r="BN288" s="50">
        <v>0</v>
      </c>
      <c r="BO288" s="50">
        <v>0</v>
      </c>
      <c r="BP288" s="50">
        <v>0</v>
      </c>
      <c r="BQ288" s="50">
        <v>0</v>
      </c>
      <c r="BR288" s="50">
        <v>0</v>
      </c>
      <c r="BS288" s="50">
        <v>0</v>
      </c>
      <c r="BT288" s="42" t="s">
        <v>159</v>
      </c>
      <c r="BU288" s="42" t="s">
        <v>159</v>
      </c>
      <c r="BV288" s="50">
        <v>0</v>
      </c>
      <c r="BW288" s="50">
        <v>0</v>
      </c>
      <c r="BX288" s="50">
        <v>0</v>
      </c>
      <c r="BY288" s="50">
        <v>0</v>
      </c>
      <c r="BZ288" s="39" t="s">
        <v>159</v>
      </c>
      <c r="CA288" s="39" t="s">
        <v>159</v>
      </c>
      <c r="CB288" s="50">
        <v>0</v>
      </c>
      <c r="CC288" s="50">
        <v>0</v>
      </c>
      <c r="CD288" s="50">
        <v>0</v>
      </c>
      <c r="CE288" s="50">
        <v>0</v>
      </c>
      <c r="CF288" s="50">
        <v>0</v>
      </c>
      <c r="CG288" s="50">
        <v>0</v>
      </c>
      <c r="CH288" s="50">
        <v>0</v>
      </c>
      <c r="CI288" s="50">
        <v>0</v>
      </c>
      <c r="CJ288" s="50">
        <v>0</v>
      </c>
      <c r="CK288" s="50">
        <v>0</v>
      </c>
      <c r="CL288" s="50">
        <v>0</v>
      </c>
      <c r="CM288" s="50">
        <v>0</v>
      </c>
      <c r="CN288" s="50">
        <v>0</v>
      </c>
      <c r="CO288" s="50">
        <v>0</v>
      </c>
      <c r="CP288" s="50">
        <v>0</v>
      </c>
      <c r="CQ288" s="50">
        <v>0</v>
      </c>
    </row>
    <row r="289" spans="3:3" ht="15.75" x14ac:dyDescent="0.25">
      <c r="C289" s="51"/>
    </row>
    <row r="290" spans="3:3" ht="15.75" x14ac:dyDescent="0.25">
      <c r="C290" s="51"/>
    </row>
    <row r="291" spans="3:3" ht="15.75" x14ac:dyDescent="0.25">
      <c r="C291" s="51"/>
    </row>
    <row r="292" spans="3:3" ht="15.75" x14ac:dyDescent="0.25">
      <c r="C292" s="51"/>
    </row>
    <row r="293" spans="3:3" ht="15.75" x14ac:dyDescent="0.25">
      <c r="C293" s="51"/>
    </row>
    <row r="294" spans="3:3" ht="15.75" x14ac:dyDescent="0.25">
      <c r="C294" s="51"/>
    </row>
    <row r="295" spans="3:3" ht="15.75" x14ac:dyDescent="0.25">
      <c r="C295" s="51"/>
    </row>
    <row r="296" spans="3:3" ht="15.75" x14ac:dyDescent="0.25">
      <c r="C296" s="51"/>
    </row>
    <row r="297" spans="3:3" ht="15.75" x14ac:dyDescent="0.25">
      <c r="C297" s="51"/>
    </row>
    <row r="298" spans="3:3" ht="15.75" x14ac:dyDescent="0.25">
      <c r="C298" s="51"/>
    </row>
    <row r="299" spans="3:3" ht="15.75" x14ac:dyDescent="0.25">
      <c r="C299" s="51"/>
    </row>
    <row r="300" spans="3:3" ht="15.75" x14ac:dyDescent="0.25">
      <c r="C300" s="51"/>
    </row>
    <row r="301" spans="3:3" ht="15.75" x14ac:dyDescent="0.25">
      <c r="C301" s="51"/>
    </row>
    <row r="302" spans="3:3" ht="15.75" x14ac:dyDescent="0.25">
      <c r="C302" s="51"/>
    </row>
    <row r="303" spans="3:3" ht="15.75" x14ac:dyDescent="0.25">
      <c r="C303" s="51"/>
    </row>
    <row r="304" spans="3:3" ht="15.75" x14ac:dyDescent="0.25">
      <c r="C304" s="51"/>
    </row>
    <row r="305" spans="3:3" ht="15.75" x14ac:dyDescent="0.25">
      <c r="C305" s="51"/>
    </row>
    <row r="306" spans="3:3" ht="15.75" x14ac:dyDescent="0.25">
      <c r="C306" s="51"/>
    </row>
    <row r="307" spans="3:3" ht="15.75" x14ac:dyDescent="0.25">
      <c r="C307" s="51"/>
    </row>
    <row r="308" spans="3:3" ht="15.75" x14ac:dyDescent="0.25">
      <c r="C308" s="51"/>
    </row>
    <row r="309" spans="3:3" ht="15.75" x14ac:dyDescent="0.25">
      <c r="C309" s="51"/>
    </row>
    <row r="310" spans="3:3" ht="15.75" x14ac:dyDescent="0.25">
      <c r="C310" s="51"/>
    </row>
    <row r="311" spans="3:3" ht="15.75" x14ac:dyDescent="0.25">
      <c r="C311" s="51"/>
    </row>
    <row r="312" spans="3:3" ht="15.75" x14ac:dyDescent="0.25">
      <c r="C312" s="51"/>
    </row>
    <row r="313" spans="3:3" ht="15.75" x14ac:dyDescent="0.25">
      <c r="C313" s="51"/>
    </row>
    <row r="314" spans="3:3" ht="15.75" x14ac:dyDescent="0.25">
      <c r="C314" s="51"/>
    </row>
    <row r="315" spans="3:3" ht="15.75" x14ac:dyDescent="0.25">
      <c r="C315" s="51"/>
    </row>
    <row r="316" spans="3:3" ht="15.75" x14ac:dyDescent="0.25">
      <c r="C316" s="51"/>
    </row>
    <row r="317" spans="3:3" ht="15.75" x14ac:dyDescent="0.25">
      <c r="C317" s="51"/>
    </row>
    <row r="318" spans="3:3" ht="15.75" x14ac:dyDescent="0.25">
      <c r="C318" s="51"/>
    </row>
    <row r="319" spans="3:3" ht="15.75" x14ac:dyDescent="0.25">
      <c r="C319" s="51"/>
    </row>
    <row r="320" spans="3:3" ht="15.75" x14ac:dyDescent="0.25">
      <c r="C320" s="51"/>
    </row>
    <row r="321" spans="3:3" ht="15.75" x14ac:dyDescent="0.25">
      <c r="C321" s="51"/>
    </row>
  </sheetData>
  <mergeCells count="65">
    <mergeCell ref="CL22:CM22"/>
    <mergeCell ref="CN22:CO22"/>
    <mergeCell ref="CP22:CQ22"/>
    <mergeCell ref="BZ22:CA22"/>
    <mergeCell ref="CB22:CC22"/>
    <mergeCell ref="CD22:CE22"/>
    <mergeCell ref="CF22:CG22"/>
    <mergeCell ref="CH22:CI22"/>
    <mergeCell ref="CJ22:CK22"/>
    <mergeCell ref="BN22:BO22"/>
    <mergeCell ref="BP22:BQ22"/>
    <mergeCell ref="BR22:BS22"/>
    <mergeCell ref="BT22:BU22"/>
    <mergeCell ref="BV22:BW22"/>
    <mergeCell ref="BX22:BY22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CF21:CK21"/>
    <mergeCell ref="CL21:CO21"/>
    <mergeCell ref="CP21:CQ21"/>
    <mergeCell ref="D22:E22"/>
    <mergeCell ref="F22:G22"/>
    <mergeCell ref="H22:I22"/>
    <mergeCell ref="J22:K22"/>
    <mergeCell ref="L22:M22"/>
    <mergeCell ref="N22:O22"/>
    <mergeCell ref="P22:Q22"/>
    <mergeCell ref="A12:AO12"/>
    <mergeCell ref="A13:AO13"/>
    <mergeCell ref="A20:A23"/>
    <mergeCell ref="B20:B23"/>
    <mergeCell ref="C20:C23"/>
    <mergeCell ref="D20:CQ20"/>
    <mergeCell ref="D21:AQ21"/>
    <mergeCell ref="AR21:BU21"/>
    <mergeCell ref="BV21:CA21"/>
    <mergeCell ref="CB21:CE21"/>
    <mergeCell ref="K2:L2"/>
    <mergeCell ref="A4:AO4"/>
    <mergeCell ref="A5:AO5"/>
    <mergeCell ref="A7:AO7"/>
    <mergeCell ref="A8:AO8"/>
    <mergeCell ref="A10:AO10"/>
  </mergeCells>
  <pageMargins left="0.78740157480314965" right="0.39370078740157483" top="0.78740157480314965" bottom="0.78740157480314965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2024-02-13T14:48:32Z</dcterms:created>
  <dcterms:modified xsi:type="dcterms:W3CDTF">2024-02-13T14:49:17Z</dcterms:modified>
</cp:coreProperties>
</file>